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576" windowWidth="20796" windowHeight="7356"/>
  </bookViews>
  <sheets>
    <sheet name="Rekapitulace stavby" sheetId="1" r:id="rId1"/>
    <sheet name="24-SO050-01 - Arch. stave..." sheetId="2" r:id="rId2"/>
    <sheet name="24-SO050-01.1 - D4.6 - Si..." sheetId="3" r:id="rId3"/>
    <sheet name="24-SO050-01.2 - Interiér" sheetId="4" r:id="rId4"/>
  </sheets>
  <definedNames>
    <definedName name="_xlnm._FilterDatabase" localSheetId="1" hidden="1">'24-SO050-01 - Arch. stave...'!$C$135:$K$202</definedName>
    <definedName name="_xlnm._FilterDatabase" localSheetId="2" hidden="1">'24-SO050-01.1 - D4.6 - Si...'!$C$131:$K$136</definedName>
    <definedName name="_xlnm._FilterDatabase" localSheetId="3" hidden="1">'24-SO050-01.2 - Interiér'!$C$130:$K$133</definedName>
    <definedName name="_xlnm.Print_Titles" localSheetId="1">'24-SO050-01 - Arch. stave...'!$135:$135</definedName>
    <definedName name="_xlnm.Print_Titles" localSheetId="2">'24-SO050-01.1 - D4.6 - Si...'!$131:$131</definedName>
    <definedName name="_xlnm.Print_Titles" localSheetId="3">'24-SO050-01.2 - Interiér'!$130:$130</definedName>
    <definedName name="_xlnm.Print_Titles" localSheetId="0">'Rekapitulace stavby'!$92:$92</definedName>
    <definedName name="_xlnm.Print_Area" localSheetId="1">'24-SO050-01 - Arch. stave...'!$C$4:$J$76,'24-SO050-01 - Arch. stave...'!$C$82:$J$117,'24-SO050-01 - Arch. stave...'!$C$123:$K$202</definedName>
    <definedName name="_xlnm.Print_Area" localSheetId="2">'24-SO050-01.1 - D4.6 - Si...'!$C$4:$J$76,'24-SO050-01.1 - D4.6 - Si...'!$C$82:$J$111,'24-SO050-01.1 - D4.6 - Si...'!$C$117:$K$136</definedName>
    <definedName name="_xlnm.Print_Area" localSheetId="3">'24-SO050-01.2 - Interiér'!$C$4:$J$76,'24-SO050-01.2 - Interiér'!$C$82:$J$110,'24-SO050-01.2 - Interiér'!$C$116:$K$133</definedName>
    <definedName name="_xlnm.Print_Area" localSheetId="0">'Rekapitulace stavby'!$D$4:$AO$76,'Rekapitulace stavby'!$C$82:$AQ$106</definedName>
  </definedNames>
  <calcPr calcId="145621"/>
</workbook>
</file>

<file path=xl/calcChain.xml><?xml version="1.0" encoding="utf-8"?>
<calcChain xmlns="http://schemas.openxmlformats.org/spreadsheetml/2006/main">
  <c r="J41" i="4" l="1"/>
  <c r="J40" i="4"/>
  <c r="AY98" i="1"/>
  <c r="J39" i="4"/>
  <c r="AX98" i="1"/>
  <c r="BI133" i="4"/>
  <c r="BH133" i="4"/>
  <c r="BG133" i="4"/>
  <c r="BF133" i="4"/>
  <c r="T133" i="4"/>
  <c r="T132" i="4" s="1"/>
  <c r="T131" i="4" s="1"/>
  <c r="R133" i="4"/>
  <c r="R132" i="4" s="1"/>
  <c r="R131" i="4" s="1"/>
  <c r="P133" i="4"/>
  <c r="P132" i="4" s="1"/>
  <c r="P131" i="4" s="1"/>
  <c r="AU98" i="1" s="1"/>
  <c r="J127" i="4"/>
  <c r="F127" i="4"/>
  <c r="F125" i="4"/>
  <c r="E123" i="4"/>
  <c r="BI108" i="4"/>
  <c r="BH108" i="4"/>
  <c r="BG108" i="4"/>
  <c r="BF108" i="4"/>
  <c r="BI107" i="4"/>
  <c r="BH107" i="4"/>
  <c r="BG107" i="4"/>
  <c r="BF107" i="4"/>
  <c r="BE107" i="4"/>
  <c r="BI106" i="4"/>
  <c r="BH106" i="4"/>
  <c r="BG106" i="4"/>
  <c r="BF106" i="4"/>
  <c r="BE106" i="4"/>
  <c r="BI105" i="4"/>
  <c r="BH105" i="4"/>
  <c r="BG105" i="4"/>
  <c r="BF105" i="4"/>
  <c r="BE105" i="4"/>
  <c r="BI104" i="4"/>
  <c r="BH104" i="4"/>
  <c r="BG104" i="4"/>
  <c r="BF104" i="4"/>
  <c r="BE104" i="4"/>
  <c r="BI103" i="4"/>
  <c r="BH103" i="4"/>
  <c r="BG103" i="4"/>
  <c r="BF103" i="4"/>
  <c r="BE103" i="4"/>
  <c r="J93" i="4"/>
  <c r="F93" i="4"/>
  <c r="F91" i="4"/>
  <c r="E89" i="4"/>
  <c r="J26" i="4"/>
  <c r="E26" i="4"/>
  <c r="J128" i="4" s="1"/>
  <c r="J25" i="4"/>
  <c r="J20" i="4"/>
  <c r="E20" i="4"/>
  <c r="F94" i="4" s="1"/>
  <c r="J19" i="4"/>
  <c r="J14" i="4"/>
  <c r="J125" i="4"/>
  <c r="E7" i="4"/>
  <c r="E119" i="4"/>
  <c r="J41" i="3"/>
  <c r="J40" i="3"/>
  <c r="AY97" i="1" s="1"/>
  <c r="J39" i="3"/>
  <c r="AX97" i="1" s="1"/>
  <c r="BI135" i="3"/>
  <c r="BH135" i="3"/>
  <c r="BG135" i="3"/>
  <c r="BF135" i="3"/>
  <c r="T135" i="3"/>
  <c r="T134" i="3" s="1"/>
  <c r="T133" i="3" s="1"/>
  <c r="T132" i="3" s="1"/>
  <c r="R135" i="3"/>
  <c r="R134" i="3" s="1"/>
  <c r="R133" i="3" s="1"/>
  <c r="R132" i="3" s="1"/>
  <c r="P135" i="3"/>
  <c r="P134" i="3" s="1"/>
  <c r="P133" i="3" s="1"/>
  <c r="P132" i="3" s="1"/>
  <c r="AU97" i="1" s="1"/>
  <c r="J128" i="3"/>
  <c r="F128" i="3"/>
  <c r="F126" i="3"/>
  <c r="E124" i="3"/>
  <c r="BI109" i="3"/>
  <c r="BH109" i="3"/>
  <c r="BG109" i="3"/>
  <c r="BF109" i="3"/>
  <c r="BI108" i="3"/>
  <c r="BH108" i="3"/>
  <c r="BG108" i="3"/>
  <c r="BF108" i="3"/>
  <c r="BE108" i="3"/>
  <c r="BI107" i="3"/>
  <c r="BH107" i="3"/>
  <c r="BG107" i="3"/>
  <c r="BF107" i="3"/>
  <c r="BE107" i="3"/>
  <c r="BI106" i="3"/>
  <c r="BH106" i="3"/>
  <c r="BG106" i="3"/>
  <c r="BF106" i="3"/>
  <c r="BE106" i="3"/>
  <c r="BI105" i="3"/>
  <c r="BH105" i="3"/>
  <c r="BG105" i="3"/>
  <c r="BF105" i="3"/>
  <c r="BE105" i="3"/>
  <c r="BI104" i="3"/>
  <c r="BH104" i="3"/>
  <c r="BG104" i="3"/>
  <c r="BF104" i="3"/>
  <c r="BE104" i="3"/>
  <c r="J93" i="3"/>
  <c r="F93" i="3"/>
  <c r="F91" i="3"/>
  <c r="E89" i="3"/>
  <c r="J26" i="3"/>
  <c r="E26" i="3"/>
  <c r="J94" i="3"/>
  <c r="J25" i="3"/>
  <c r="J20" i="3"/>
  <c r="E20" i="3"/>
  <c r="F129" i="3"/>
  <c r="J19" i="3"/>
  <c r="J14" i="3"/>
  <c r="J126" i="3" s="1"/>
  <c r="E7" i="3"/>
  <c r="E120" i="3" s="1"/>
  <c r="J39" i="2"/>
  <c r="J38" i="2"/>
  <c r="AY96" i="1"/>
  <c r="J37" i="2"/>
  <c r="AX96" i="1"/>
  <c r="BI202" i="2"/>
  <c r="BH202" i="2"/>
  <c r="BG202" i="2"/>
  <c r="BF202" i="2"/>
  <c r="T202" i="2"/>
  <c r="T201" i="2"/>
  <c r="R202" i="2"/>
  <c r="R201" i="2"/>
  <c r="P202" i="2"/>
  <c r="P201" i="2"/>
  <c r="BI199" i="2"/>
  <c r="BH199" i="2"/>
  <c r="BG199" i="2"/>
  <c r="BF199" i="2"/>
  <c r="T199" i="2"/>
  <c r="T198" i="2"/>
  <c r="T197" i="2" s="1"/>
  <c r="R199" i="2"/>
  <c r="R198" i="2" s="1"/>
  <c r="R197" i="2" s="1"/>
  <c r="P199" i="2"/>
  <c r="P198" i="2"/>
  <c r="P197" i="2" s="1"/>
  <c r="BI195" i="2"/>
  <c r="BH195" i="2"/>
  <c r="BG195" i="2"/>
  <c r="BF195" i="2"/>
  <c r="T195" i="2"/>
  <c r="R195" i="2"/>
  <c r="P195" i="2"/>
  <c r="BI190" i="2"/>
  <c r="BH190" i="2"/>
  <c r="BG190" i="2"/>
  <c r="BF190" i="2"/>
  <c r="T190" i="2"/>
  <c r="R190" i="2"/>
  <c r="P190" i="2"/>
  <c r="BI187" i="2"/>
  <c r="BH187" i="2"/>
  <c r="BG187" i="2"/>
  <c r="BF187" i="2"/>
  <c r="T187" i="2"/>
  <c r="R187" i="2"/>
  <c r="P187" i="2"/>
  <c r="BI182" i="2"/>
  <c r="BH182" i="2"/>
  <c r="BG182" i="2"/>
  <c r="BF182" i="2"/>
  <c r="T182" i="2"/>
  <c r="R182" i="2"/>
  <c r="P182" i="2"/>
  <c r="BI179" i="2"/>
  <c r="BH179" i="2"/>
  <c r="BG179" i="2"/>
  <c r="BF179" i="2"/>
  <c r="T179" i="2"/>
  <c r="R179" i="2"/>
  <c r="P179" i="2"/>
  <c r="BI175" i="2"/>
  <c r="BH175" i="2"/>
  <c r="BG175" i="2"/>
  <c r="BF175" i="2"/>
  <c r="T175" i="2"/>
  <c r="R175" i="2"/>
  <c r="P175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2" i="2"/>
  <c r="BH162" i="2"/>
  <c r="BG162" i="2"/>
  <c r="BF162" i="2"/>
  <c r="T162" i="2"/>
  <c r="R162" i="2"/>
  <c r="P162" i="2"/>
  <c r="BI159" i="2"/>
  <c r="BH159" i="2"/>
  <c r="BG159" i="2"/>
  <c r="BF159" i="2"/>
  <c r="T159" i="2"/>
  <c r="R159" i="2"/>
  <c r="P159" i="2"/>
  <c r="BI155" i="2"/>
  <c r="BH155" i="2"/>
  <c r="BG155" i="2"/>
  <c r="BF155" i="2"/>
  <c r="T155" i="2"/>
  <c r="R155" i="2"/>
  <c r="P155" i="2"/>
  <c r="BI151" i="2"/>
  <c r="BH151" i="2"/>
  <c r="BG151" i="2"/>
  <c r="BF151" i="2"/>
  <c r="T151" i="2"/>
  <c r="R151" i="2"/>
  <c r="P151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4" i="2"/>
  <c r="BH144" i="2"/>
  <c r="BG144" i="2"/>
  <c r="BF144" i="2"/>
  <c r="T144" i="2"/>
  <c r="R144" i="2"/>
  <c r="P144" i="2"/>
  <c r="BI139" i="2"/>
  <c r="BH139" i="2"/>
  <c r="BG139" i="2"/>
  <c r="BF139" i="2"/>
  <c r="T139" i="2"/>
  <c r="T138" i="2"/>
  <c r="R139" i="2"/>
  <c r="R138" i="2"/>
  <c r="P139" i="2"/>
  <c r="P138" i="2"/>
  <c r="J133" i="2"/>
  <c r="J132" i="2"/>
  <c r="F132" i="2"/>
  <c r="F130" i="2"/>
  <c r="E128" i="2"/>
  <c r="BI115" i="2"/>
  <c r="BH115" i="2"/>
  <c r="BG115" i="2"/>
  <c r="BF115" i="2"/>
  <c r="BI114" i="2"/>
  <c r="BH114" i="2"/>
  <c r="BG114" i="2"/>
  <c r="BF114" i="2"/>
  <c r="BE114" i="2"/>
  <c r="BI113" i="2"/>
  <c r="BH113" i="2"/>
  <c r="BG113" i="2"/>
  <c r="BF113" i="2"/>
  <c r="BE113" i="2"/>
  <c r="BI112" i="2"/>
  <c r="BH112" i="2"/>
  <c r="BG112" i="2"/>
  <c r="BF112" i="2"/>
  <c r="BE112" i="2"/>
  <c r="BI111" i="2"/>
  <c r="BH111" i="2"/>
  <c r="BG111" i="2"/>
  <c r="BF111" i="2"/>
  <c r="BE111" i="2"/>
  <c r="BI110" i="2"/>
  <c r="BH110" i="2"/>
  <c r="BG110" i="2"/>
  <c r="BF110" i="2"/>
  <c r="BE110" i="2"/>
  <c r="J92" i="2"/>
  <c r="J91" i="2"/>
  <c r="F91" i="2"/>
  <c r="F89" i="2"/>
  <c r="E87" i="2"/>
  <c r="J18" i="2"/>
  <c r="E18" i="2"/>
  <c r="F92" i="2"/>
  <c r="J17" i="2"/>
  <c r="J12" i="2"/>
  <c r="J130" i="2" s="1"/>
  <c r="E7" i="2"/>
  <c r="E126" i="2" s="1"/>
  <c r="CK104" i="1"/>
  <c r="CJ104" i="1"/>
  <c r="CI104" i="1"/>
  <c r="CH104" i="1"/>
  <c r="CG104" i="1"/>
  <c r="CF104" i="1"/>
  <c r="BZ104" i="1"/>
  <c r="CE104" i="1"/>
  <c r="CK103" i="1"/>
  <c r="CJ103" i="1"/>
  <c r="CI103" i="1"/>
  <c r="CH103" i="1"/>
  <c r="CG103" i="1"/>
  <c r="CF103" i="1"/>
  <c r="BZ103" i="1"/>
  <c r="CE103" i="1"/>
  <c r="CK102" i="1"/>
  <c r="CJ102" i="1"/>
  <c r="CI102" i="1"/>
  <c r="CH102" i="1"/>
  <c r="CG102" i="1"/>
  <c r="CF102" i="1"/>
  <c r="BZ102" i="1"/>
  <c r="CE102" i="1"/>
  <c r="CK101" i="1"/>
  <c r="CJ101" i="1"/>
  <c r="CI101" i="1"/>
  <c r="CH101" i="1"/>
  <c r="CG101" i="1"/>
  <c r="CF101" i="1"/>
  <c r="BZ101" i="1"/>
  <c r="CE101" i="1"/>
  <c r="L90" i="1"/>
  <c r="AM90" i="1"/>
  <c r="AM89" i="1"/>
  <c r="L89" i="1"/>
  <c r="AM87" i="1"/>
  <c r="L87" i="1"/>
  <c r="L85" i="1"/>
  <c r="L84" i="1"/>
  <c r="J199" i="2"/>
  <c r="BK190" i="2"/>
  <c r="BK182" i="2"/>
  <c r="J175" i="2"/>
  <c r="J172" i="2"/>
  <c r="BK166" i="2"/>
  <c r="J159" i="2"/>
  <c r="BK151" i="2"/>
  <c r="BK146" i="2"/>
  <c r="J139" i="2"/>
  <c r="BK199" i="2"/>
  <c r="J190" i="2"/>
  <c r="J182" i="2"/>
  <c r="BK175" i="2"/>
  <c r="J169" i="2"/>
  <c r="BK162" i="2"/>
  <c r="J155" i="2"/>
  <c r="BK148" i="2"/>
  <c r="J144" i="2"/>
  <c r="AS95" i="1"/>
  <c r="J133" i="4"/>
  <c r="BK202" i="2"/>
  <c r="J195" i="2"/>
  <c r="J187" i="2"/>
  <c r="BK179" i="2"/>
  <c r="BK169" i="2"/>
  <c r="J162" i="2"/>
  <c r="BK155" i="2"/>
  <c r="J148" i="2"/>
  <c r="BK144" i="2"/>
  <c r="J202" i="2"/>
  <c r="BK195" i="2"/>
  <c r="BK187" i="2"/>
  <c r="J179" i="2"/>
  <c r="BK172" i="2"/>
  <c r="J166" i="2"/>
  <c r="BK159" i="2"/>
  <c r="J151" i="2"/>
  <c r="J146" i="2"/>
  <c r="BK139" i="2"/>
  <c r="BK135" i="3"/>
  <c r="J135" i="3"/>
  <c r="BK133" i="4"/>
  <c r="BK143" i="2" l="1"/>
  <c r="J143" i="2"/>
  <c r="J99" i="2" s="1"/>
  <c r="R143" i="2"/>
  <c r="R137" i="2" s="1"/>
  <c r="BK154" i="2"/>
  <c r="T154" i="2"/>
  <c r="BK168" i="2"/>
  <c r="J168" i="2" s="1"/>
  <c r="J102" i="2" s="1"/>
  <c r="R168" i="2"/>
  <c r="BK174" i="2"/>
  <c r="J174" i="2" s="1"/>
  <c r="J103" i="2" s="1"/>
  <c r="T174" i="2"/>
  <c r="P143" i="2"/>
  <c r="P137" i="2" s="1"/>
  <c r="T143" i="2"/>
  <c r="T137" i="2" s="1"/>
  <c r="P154" i="2"/>
  <c r="R154" i="2"/>
  <c r="P168" i="2"/>
  <c r="T168" i="2"/>
  <c r="P174" i="2"/>
  <c r="R174" i="2"/>
  <c r="BK138" i="2"/>
  <c r="J138" i="2" s="1"/>
  <c r="J98" i="2" s="1"/>
  <c r="BK198" i="2"/>
  <c r="J198" i="2"/>
  <c r="J105" i="2" s="1"/>
  <c r="BK201" i="2"/>
  <c r="J201" i="2" s="1"/>
  <c r="J106" i="2" s="1"/>
  <c r="BK134" i="3"/>
  <c r="J134" i="3"/>
  <c r="J100" i="3" s="1"/>
  <c r="BK132" i="4"/>
  <c r="J132" i="4" s="1"/>
  <c r="J99" i="4" s="1"/>
  <c r="E85" i="4"/>
  <c r="J91" i="4"/>
  <c r="J94" i="4"/>
  <c r="F128" i="4"/>
  <c r="BE133" i="4"/>
  <c r="J154" i="2"/>
  <c r="J101" i="2" s="1"/>
  <c r="E85" i="3"/>
  <c r="J91" i="3"/>
  <c r="F94" i="3"/>
  <c r="J129" i="3"/>
  <c r="BE135" i="3"/>
  <c r="E85" i="2"/>
  <c r="J89" i="2"/>
  <c r="F133" i="2"/>
  <c r="BE139" i="2"/>
  <c r="BE146" i="2"/>
  <c r="BE155" i="2"/>
  <c r="BE159" i="2"/>
  <c r="BE169" i="2"/>
  <c r="BE172" i="2"/>
  <c r="BE182" i="2"/>
  <c r="BE190" i="2"/>
  <c r="BE199" i="2"/>
  <c r="BE202" i="2"/>
  <c r="BE144" i="2"/>
  <c r="BE148" i="2"/>
  <c r="BE151" i="2"/>
  <c r="BE162" i="2"/>
  <c r="BE166" i="2"/>
  <c r="BE175" i="2"/>
  <c r="BE179" i="2"/>
  <c r="BE187" i="2"/>
  <c r="BE195" i="2"/>
  <c r="AS94" i="1"/>
  <c r="F38" i="2"/>
  <c r="BC96" i="1" s="1"/>
  <c r="F36" i="2"/>
  <c r="BA96" i="1" s="1"/>
  <c r="F39" i="2"/>
  <c r="BD96" i="1" s="1"/>
  <c r="F39" i="4"/>
  <c r="BB98" i="1" s="1"/>
  <c r="F39" i="3"/>
  <c r="BB97" i="1" s="1"/>
  <c r="F41" i="4"/>
  <c r="BD98" i="1" s="1"/>
  <c r="F38" i="3"/>
  <c r="BA97" i="1" s="1"/>
  <c r="F41" i="3"/>
  <c r="BD97" i="1" s="1"/>
  <c r="J36" i="2"/>
  <c r="AW96" i="1" s="1"/>
  <c r="F37" i="2"/>
  <c r="BB96" i="1" s="1"/>
  <c r="J38" i="4"/>
  <c r="AW98" i="1" s="1"/>
  <c r="F38" i="4"/>
  <c r="BA98" i="1" s="1"/>
  <c r="J38" i="3"/>
  <c r="AW97" i="1" s="1"/>
  <c r="F40" i="3"/>
  <c r="BC97" i="1" s="1"/>
  <c r="F40" i="4"/>
  <c r="BC98" i="1" s="1"/>
  <c r="R153" i="2" l="1"/>
  <c r="R136" i="2" s="1"/>
  <c r="BK153" i="2"/>
  <c r="J153" i="2" s="1"/>
  <c r="J100" i="2" s="1"/>
  <c r="P153" i="2"/>
  <c r="P136" i="2"/>
  <c r="AU96" i="1" s="1"/>
  <c r="AU95" i="1" s="1"/>
  <c r="AU94" i="1" s="1"/>
  <c r="T153" i="2"/>
  <c r="T136" i="2" s="1"/>
  <c r="BK133" i="3"/>
  <c r="J133" i="3" s="1"/>
  <c r="J99" i="3" s="1"/>
  <c r="BK137" i="2"/>
  <c r="J137" i="2"/>
  <c r="J97" i="2" s="1"/>
  <c r="BK197" i="2"/>
  <c r="J197" i="2" s="1"/>
  <c r="J104" i="2" s="1"/>
  <c r="BK131" i="4"/>
  <c r="J131" i="4"/>
  <c r="J98" i="4" s="1"/>
  <c r="J32" i="4" s="1"/>
  <c r="J108" i="4" s="1"/>
  <c r="BE108" i="4" s="1"/>
  <c r="F37" i="4" s="1"/>
  <c r="AZ98" i="1" s="1"/>
  <c r="BD95" i="1"/>
  <c r="BD94" i="1"/>
  <c r="W36" i="1" s="1"/>
  <c r="BB95" i="1"/>
  <c r="AX95" i="1" s="1"/>
  <c r="BC95" i="1"/>
  <c r="AY95" i="1" s="1"/>
  <c r="BA95" i="1"/>
  <c r="AW95" i="1" s="1"/>
  <c r="BK136" i="2" l="1"/>
  <c r="J136" i="2" s="1"/>
  <c r="J96" i="2" s="1"/>
  <c r="J30" i="2" s="1"/>
  <c r="J115" i="2" s="1"/>
  <c r="BE115" i="2" s="1"/>
  <c r="F35" i="2" s="1"/>
  <c r="AZ96" i="1" s="1"/>
  <c r="BK132" i="3"/>
  <c r="J132" i="3" s="1"/>
  <c r="J98" i="3" s="1"/>
  <c r="J37" i="4"/>
  <c r="AV98" i="1" s="1"/>
  <c r="AT98" i="1" s="1"/>
  <c r="BA94" i="1"/>
  <c r="W33" i="1"/>
  <c r="BC94" i="1"/>
  <c r="AY94" i="1"/>
  <c r="J102" i="4"/>
  <c r="J110" i="4"/>
  <c r="BB94" i="1"/>
  <c r="W34" i="1" s="1"/>
  <c r="J32" i="3" l="1"/>
  <c r="J109" i="3" s="1"/>
  <c r="J103" i="3" s="1"/>
  <c r="J111" i="3" s="1"/>
  <c r="J33" i="4"/>
  <c r="J34" i="4" s="1"/>
  <c r="AG98" i="1" s="1"/>
  <c r="AN98" i="1" s="1"/>
  <c r="BE109" i="3"/>
  <c r="J109" i="2"/>
  <c r="J117" i="2" s="1"/>
  <c r="F37" i="3"/>
  <c r="AZ97" i="1" s="1"/>
  <c r="AZ95" i="1" s="1"/>
  <c r="AV95" i="1" s="1"/>
  <c r="AT95" i="1" s="1"/>
  <c r="AW94" i="1"/>
  <c r="AK33" i="1"/>
  <c r="W35" i="1"/>
  <c r="J35" i="2"/>
  <c r="AV96" i="1" s="1"/>
  <c r="AT96" i="1" s="1"/>
  <c r="AX94" i="1"/>
  <c r="J33" i="3" l="1"/>
  <c r="J34" i="3" s="1"/>
  <c r="AG97" i="1" s="1"/>
  <c r="J43" i="4"/>
  <c r="J31" i="2"/>
  <c r="J37" i="3"/>
  <c r="AV97" i="1" s="1"/>
  <c r="AT97" i="1" s="1"/>
  <c r="AZ94" i="1"/>
  <c r="AV94" i="1"/>
  <c r="AT94" i="1" s="1"/>
  <c r="J32" i="2"/>
  <c r="AG96" i="1" s="1"/>
  <c r="AN96" i="1" s="1"/>
  <c r="J41" i="2" l="1"/>
  <c r="J43" i="3"/>
  <c r="AN97" i="1"/>
  <c r="AG95" i="1"/>
  <c r="AG94" i="1"/>
  <c r="AK26" i="1" s="1"/>
  <c r="AN94" i="1" l="1"/>
  <c r="AN95" i="1"/>
  <c r="AG103" i="1"/>
  <c r="CD103" i="1"/>
  <c r="AG104" i="1"/>
  <c r="CD104" i="1"/>
  <c r="AG102" i="1"/>
  <c r="AV102" i="1"/>
  <c r="BY102" i="1" s="1"/>
  <c r="AG101" i="1"/>
  <c r="CD101" i="1" s="1"/>
  <c r="CD102" i="1" l="1"/>
  <c r="W32" i="1" s="1"/>
  <c r="AV101" i="1"/>
  <c r="BY101" i="1"/>
  <c r="AV103" i="1"/>
  <c r="BY103" i="1"/>
  <c r="AV104" i="1"/>
  <c r="BY104" i="1" s="1"/>
  <c r="AN102" i="1"/>
  <c r="AG100" i="1"/>
  <c r="AK27" i="1"/>
  <c r="AK29" i="1" s="1"/>
  <c r="AN104" i="1" l="1"/>
  <c r="AN101" i="1"/>
  <c r="AN103" i="1"/>
  <c r="AK32" i="1"/>
  <c r="AK38" i="1"/>
  <c r="AG106" i="1"/>
  <c r="AN100" i="1" l="1"/>
  <c r="AN106" i="1"/>
</calcChain>
</file>

<file path=xl/sharedStrings.xml><?xml version="1.0" encoding="utf-8"?>
<sst xmlns="http://schemas.openxmlformats.org/spreadsheetml/2006/main" count="1308" uniqueCount="298">
  <si>
    <t>Export Komplet</t>
  </si>
  <si>
    <t/>
  </si>
  <si>
    <t>2.0</t>
  </si>
  <si>
    <t>ZAMOK</t>
  </si>
  <si>
    <t>False</t>
  </si>
  <si>
    <t>{b15fdfa3-8538-485a-85fd-3b76dbd28b05}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</si>
  <si>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</si>
  <si>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</si>
  <si>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</si>
  <si>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</si>
  <si>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</si>
  <si>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</si>
  <si>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</si>
  <si>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</si>
  <si>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24-SO050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</si>
  <si>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</si>
  <si>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</si>
  <si>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MENDELU Shop - Brno</t>
  </si>
  <si>
    <t>KSO:</t>
  </si>
  <si>
    <t>CC-CZ:</t>
  </si>
  <si>
    <t>Místo:</t>
  </si>
  <si>
    <t>Pavilon X, Mendelova univerzita v Brně</t>
  </si>
  <si>
    <t>Datum:</t>
  </si>
  <si>
    <t>1. 6. 2024</t>
  </si>
  <si>
    <t>Zadavatel:</t>
  </si>
  <si>
    <t>IČ:</t>
  </si>
  <si>
    <t xml:space="preserve"> Mendelova univerzita v Brně, Černá Pole</t>
  </si>
  <si>
    <t>DIČ:</t>
  </si>
  <si>
    <t>Uchazeč:</t>
  </si>
  <si>
    <t>Vyplň údaj</t>
  </si>
  <si>
    <t>Projektant:</t>
  </si>
  <si>
    <t>Ing. arch. David Vrtek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</si>
  <si>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</si>
  <si>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</si>
  <si>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</si>
  <si>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</si>
  <si>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</si>
  <si>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</si>
  <si>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</si>
  <si>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</si>
  <si>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</si>
  <si>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</si>
  <si>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</si>
  <si>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</si>
  <si>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</si>
  <si>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</si>
  <si>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</si>
  <si>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</si>
  <si>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</si>
  <si>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</si>
  <si>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</si>
  <si>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</si>
  <si>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</si>
  <si>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</si>
  <si>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</si>
  <si>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</si>
  <si>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</si>
  <si>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</si>
  <si>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</si>
  <si>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</si>
  <si>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</si>
  <si>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</si>
  <si>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</si>
  <si>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</si>
  <si>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</si>
  <si>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</si>
  <si>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</si>
  <si>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</si>
  <si>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</si>
  <si>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</si>
  <si>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</si>
  <si>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</si>
  <si>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</si>
  <si>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</si>
  <si>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</si>
  <si>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</si>
  <si>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</si>
  <si>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</si>
  <si>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</si>
  <si>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</si>
  <si>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</si>
  <si>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</si>
  <si>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{00000000-0000-0000-0000-000000000000}</t>
  </si>
  <si>
    <t>24-SO050-01</t>
  </si>
  <si>
    <t>Arch. stavební a konstrukční řešení</t>
  </si>
  <si>
    <t>STA</t>
  </si>
  <si>
    <t>1</t>
  </si>
  <si>
    <t>{6c884c87-2299-467f-a3b2-03bd0b63dfa6}</t>
  </si>
  <si>
    <t>2</t>
  </si>
  <si>
    <t>/</t>
  </si>
  <si>
    <t>Soupis</t>
  </si>
  <si>
    <t>###NOINSERT###</t>
  </si>
  <si>
    <t>24-SO050-01.1</t>
  </si>
  <si>
    <t>D4.6 - Silnoproudé a slaboproudé onstalace a Slaboproud</t>
  </si>
  <si>
    <t>{a07b2774-f308-4ccd-9198-36350d8caed2}</t>
  </si>
  <si>
    <t>24-SO050-01.2</t>
  </si>
  <si>
    <t>Interiér</t>
  </si>
  <si>
    <t>{80398092-9651-4be8-b86a-5e041d9feb5c}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</si>
  <si>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</si>
  <si>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</si>
  <si>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</si>
  <si>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</si>
  <si>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</si>
  <si>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</si>
  <si>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</si>
  <si>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</si>
  <si>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</si>
  <si>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KRYCÍ LIST SOUPISU PRACÍ</t>
  </si>
  <si>
    <t>Objekt:</t>
  </si>
  <si>
    <t>24-SO050-01 - Arch. stavební a konstrukční řešení</t>
  </si>
  <si>
    <t>Votavová</t>
  </si>
  <si>
    <t>Náklady z rozpočtu</t>
  </si>
  <si>
    <t>REKAPITULACE ČLENĚNÍ SOUPISU PRACÍ</t>
  </si>
  <si>
    <t>Kód dílu - Popis</t>
  </si>
  <si>
    <t>Cena celkem [CZK]</t>
  </si>
  <si>
    <t>1) Náklady ze soupisu prací</t>
  </si>
  <si>
    <t>-1</t>
  </si>
  <si>
    <t>HSV - Práce a dodávky HSV</t>
  </si>
  <si>
    <t xml:space="preserve">    9 - Ostatní konstrukce a práce, bourání</t>
  </si>
  <si>
    <t xml:space="preserve">    997 - Přesun sutě</t>
  </si>
  <si>
    <t>PSV - Práce a dodávky PSV</t>
  </si>
  <si>
    <t xml:space="preserve">    763 - Konstrukce suché výstavby</t>
  </si>
  <si>
    <t xml:space="preserve">    767 - Konstrukce zámečnické</t>
  </si>
  <si>
    <t xml:space="preserve">    776 - Podlahy povlakové</t>
  </si>
  <si>
    <t>VRN - Vedlejší rozpočtové náklady</t>
  </si>
  <si>
    <t xml:space="preserve">    VRN3 - Zařízení staveniště</t>
  </si>
  <si>
    <t xml:space="preserve">    VRN4 - Inženýrská činnost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</si>
  <si>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</si>
  <si>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</si>
  <si>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</si>
  <si>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</si>
  <si>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</si>
  <si>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</si>
  <si>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</si>
  <si>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</si>
  <si>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</si>
  <si>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</si>
  <si>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</si>
  <si>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</si>
  <si>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</si>
  <si>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</si>
  <si>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</si>
  <si>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</si>
  <si>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</si>
  <si>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</si>
  <si>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</si>
  <si>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</si>
  <si>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</si>
  <si>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</si>
  <si>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</si>
  <si>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</si>
  <si>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</si>
  <si>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</si>
  <si>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</si>
  <si>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</si>
  <si>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949101111</t>
  </si>
  <si>
    <t>Lešení pomocné pro objekty pozemních staveb s lešeňovou podlahou v do 1,9 m zatížení do 150 kg/m2</t>
  </si>
  <si>
    <t>m2</t>
  </si>
  <si>
    <t>CS ÚRS 2024 01</t>
  </si>
  <si>
    <t>4</t>
  </si>
  <si>
    <t>1312278863</t>
  </si>
  <si>
    <t>Online PSC</t>
  </si>
  <si>
    <t>https://podminky.urs.cz/item/CS_URS_2024_01/949101111</t>
  </si>
  <si>
    <t>VV</t>
  </si>
  <si>
    <t>půdorys</t>
  </si>
  <si>
    <t xml:space="preserve">75,50 </t>
  </si>
  <si>
    <t>997</t>
  </si>
  <si>
    <t>Přesun sutě</t>
  </si>
  <si>
    <t>997013211</t>
  </si>
  <si>
    <t>Vnitrostaveništní doprava suti a vybouraných hmot pro budovy v do 6 m ručně</t>
  </si>
  <si>
    <t>t</t>
  </si>
  <si>
    <t>2000998408</t>
  </si>
  <si>
    <t>https://podminky.urs.cz/item/CS_URS_2024_01/997013211</t>
  </si>
  <si>
    <t>3</t>
  </si>
  <si>
    <t>997013501</t>
  </si>
  <si>
    <t>Odvoz suti a vybouraných hmot na skládku nebo meziskládku do 1 km se složením</t>
  </si>
  <si>
    <t>-629747894</t>
  </si>
  <si>
    <t>https://podminky.urs.cz/item/CS_URS_2024_01/997013501</t>
  </si>
  <si>
    <t>997013509</t>
  </si>
  <si>
    <t>Příplatek k odvozu suti a vybouraných hmot na skládku ZKD 1 km přes 1 km</t>
  </si>
  <si>
    <t>1166399952</t>
  </si>
  <si>
    <t>https://podminky.urs.cz/item/CS_URS_2024_01/997013509</t>
  </si>
  <si>
    <t>0,091*6 'Přepočtené koeficientem množství</t>
  </si>
  <si>
    <t>5</t>
  </si>
  <si>
    <t>997013814</t>
  </si>
  <si>
    <t>Poplatek za uložení na skládce (skládkovné) stavebního odpadu izolací kód odpadu 17 06 04</t>
  </si>
  <si>
    <t>474309504</t>
  </si>
  <si>
    <t>https://podminky.urs.cz/item/CS_URS_2024_01/997013814</t>
  </si>
  <si>
    <t>PSV</t>
  </si>
  <si>
    <t>Práce a dodávky PSV</t>
  </si>
  <si>
    <t>763</t>
  </si>
  <si>
    <t>Konstrukce suché výstavby</t>
  </si>
  <si>
    <t>6</t>
  </si>
  <si>
    <t>763431701</t>
  </si>
  <si>
    <t>Montáž vyjímatelných panelů minerálního podhledu na zavěšený rošt</t>
  </si>
  <si>
    <t>16</t>
  </si>
  <si>
    <t>-1495196171</t>
  </si>
  <si>
    <t>https://podminky.urs.cz/item/CS_URS_2024_01/763431701</t>
  </si>
  <si>
    <t>7</t>
  </si>
  <si>
    <t>M</t>
  </si>
  <si>
    <t>63126</t>
  </si>
  <si>
    <t>kazetový minerální podhled Armstrong Neeva Board 18 mm 1200x600 mm</t>
  </si>
  <si>
    <t>32</t>
  </si>
  <si>
    <t>-1588019626</t>
  </si>
  <si>
    <t>75,50 *1,05</t>
  </si>
  <si>
    <t>8</t>
  </si>
  <si>
    <t>763431871</t>
  </si>
  <si>
    <t>Demontáž vyjímatelných panelů minerálního podhledu připevněných na zavěšeném roštu</t>
  </si>
  <si>
    <t>1035406945</t>
  </si>
  <si>
    <t>https://podminky.urs.cz/item/CS_URS_2024_01/763431871</t>
  </si>
  <si>
    <t>998763511</t>
  </si>
  <si>
    <t>Přesun hmot procentní pro konstrukce montované z desek ruční v objektech v do 6 m</t>
  </si>
  <si>
    <t>%</t>
  </si>
  <si>
    <t>273628523</t>
  </si>
  <si>
    <t>https://podminky.urs.cz/item/CS_URS_2024_01/998763511</t>
  </si>
  <si>
    <t>767</t>
  </si>
  <si>
    <t>Konstrukce zámečnické</t>
  </si>
  <si>
    <t>10</t>
  </si>
  <si>
    <t>76764-PC01</t>
  </si>
  <si>
    <t>M+D proskleného průčelí s automatickými celoskleněnými posuvnými dveřmi - rozměry dle PD</t>
  </si>
  <si>
    <t>kpl</t>
  </si>
  <si>
    <t>1072649962</t>
  </si>
  <si>
    <t>dle nabídky</t>
  </si>
  <si>
    <t>11</t>
  </si>
  <si>
    <t>998767311</t>
  </si>
  <si>
    <t>Přesun hmot procentní pro zámečnické konstrukce ruční v objektech v do 6 m</t>
  </si>
  <si>
    <t>-2136647286</t>
  </si>
  <si>
    <t>https://podminky.urs.cz/item/CS_URS_2024_01/998767311</t>
  </si>
  <si>
    <t>776</t>
  </si>
  <si>
    <t>Podlahy povlakové</t>
  </si>
  <si>
    <t>776111311</t>
  </si>
  <si>
    <t>Vysátí podkladu povlakových podlah</t>
  </si>
  <si>
    <t>-92461192</t>
  </si>
  <si>
    <t>https://podminky.urs.cz/item/CS_URS_2024_01/776111311</t>
  </si>
  <si>
    <t>13</t>
  </si>
  <si>
    <t>776141112.1</t>
  </si>
  <si>
    <t>Vyspravení stávajícího  betonového  podkladu po provedení drážek pro napájení PC stěrkou</t>
  </si>
  <si>
    <t>-1675333354</t>
  </si>
  <si>
    <t>vyspravení beton. podkladu po provedení drážek</t>
  </si>
  <si>
    <t>0,40*4,00</t>
  </si>
  <si>
    <t>14</t>
  </si>
  <si>
    <t>776242111</t>
  </si>
  <si>
    <t>Lepení čtverců ze sametového vinylu</t>
  </si>
  <si>
    <t>-724847558</t>
  </si>
  <si>
    <t>https://podminky.urs.cz/item/CS_URS_2024_01/776242111</t>
  </si>
  <si>
    <t>lepeno na stávající PVC</t>
  </si>
  <si>
    <t>15</t>
  </si>
  <si>
    <t>2841108</t>
  </si>
  <si>
    <t>vinyl sametový tl 5,0mm 1000x250 mm</t>
  </si>
  <si>
    <t>-686745436</t>
  </si>
  <si>
    <t xml:space="preserve">75,50*1,10 </t>
  </si>
  <si>
    <t>776591101</t>
  </si>
  <si>
    <t>M+D široká přechodová nerezová lišta</t>
  </si>
  <si>
    <t>m</t>
  </si>
  <si>
    <t>-1484240500</t>
  </si>
  <si>
    <t>půdorys - návrh - výkr. č.  D.1.4</t>
  </si>
  <si>
    <t>4,05+1,00+1,74+0,99                       "m.č. 1.01</t>
  </si>
  <si>
    <t>1,00                                                       "m.č. 1.04</t>
  </si>
  <si>
    <t>Součet</t>
  </si>
  <si>
    <t>17</t>
  </si>
  <si>
    <t>998776311</t>
  </si>
  <si>
    <t>Přesun hmot procentní pro podlahy povlakové ruční v objektech v do 6 m</t>
  </si>
  <si>
    <t>-1270032240</t>
  </si>
  <si>
    <t>https://podminky.urs.cz/item/CS_URS_2024_01/998776311</t>
  </si>
  <si>
    <t>Vedlejší rozpočtové náklady</t>
  </si>
  <si>
    <t>VRN3</t>
  </si>
  <si>
    <t>18</t>
  </si>
  <si>
    <t>030001001.1</t>
  </si>
  <si>
    <t>Zařízení staveniště, provoz, zrušení zařízení staveniště</t>
  </si>
  <si>
    <t>Kč</t>
  </si>
  <si>
    <t>1024</t>
  </si>
  <si>
    <t>258609477</t>
  </si>
  <si>
    <t>P</t>
  </si>
  <si>
    <t>Poznámka k položce:_x000D_
Náklady na vybudování a zajištění zařízení staveniště a jeho provoz, údržbu a likvidaci v souladu s platnými právními předpisy, včetně případného zajištění ohlášení dle zákona č. 183/2006 Sb., o územním plánování a stavebním řádu (stavební zákon), ve znění pozdějších předpisů; zřízení staveništních přípojek energií (vody a energie), jejich měření, provoz, údržba, úhrada a likvidace; zajištění případného zimního opatření; náklady na úpravu povrchů po odstranění zařízení staveniště a úklid ploch, na kterých bylo zařízení staveniště provozováno; dodávka, skladování, správa, zabudování a montáž veškerých dílů a materiálů a zařízení týkající se veřejné zakázky; zajištění staveniště proti přístupu nepovolaných osob, zabezpečení staveniště. Náklady na vybavení objektů zařízení staveniště a odstranění objektů zařízení staveniště včetně odvozu. Náklady na střežení, vhodné zabezpečení staveniště.</t>
  </si>
  <si>
    <t>VRN4</t>
  </si>
  <si>
    <t>Inženýrská činnost</t>
  </si>
  <si>
    <t>19</t>
  </si>
  <si>
    <t>045203000.1</t>
  </si>
  <si>
    <t>Kompletační a kordinační  činnost</t>
  </si>
  <si>
    <t>802920530</t>
  </si>
  <si>
    <t>Soupis:</t>
  </si>
  <si>
    <t>24-SO050-01.1 - D4.6 - Silnoproudé a slaboproudé onstalace a Slaboproud</t>
  </si>
  <si>
    <t>PSV - PSV</t>
  </si>
  <si>
    <t xml:space="preserve">    741, 742 - Elektroinstalace - silnoproud, slaboproud</t>
  </si>
  <si>
    <t>741, 742</t>
  </si>
  <si>
    <t>Elektroinstalace - silnoproud, slaboproud</t>
  </si>
  <si>
    <t>741-2</t>
  </si>
  <si>
    <t>Elektroinstalace - samostatný rozpočet</t>
  </si>
  <si>
    <t>souhrn</t>
  </si>
  <si>
    <t>1974449718</t>
  </si>
  <si>
    <t>24-SO050-01.2 - Interiér</t>
  </si>
  <si>
    <t>OST - Ostatní</t>
  </si>
  <si>
    <t>OST</t>
  </si>
  <si>
    <t>Ostatní</t>
  </si>
  <si>
    <t>0000</t>
  </si>
  <si>
    <t>Interiér - samostatný rozpočet</t>
  </si>
  <si>
    <t>512</t>
  </si>
  <si>
    <t>-400629433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</si>
</sst>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34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4" fontId="7" fillId="2" borderId="0" xfId="0" applyNumberFormat="1" applyFont="1" applyFill="1" applyAlignment="1" applyProtection="1">
      <alignment vertical="center"/>
      <protection locked="0"/>
    </xf>
    <xf numFmtId="164" fontId="1" fillId="2" borderId="1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4" fontId="0" fillId="0" borderId="0" xfId="0" applyNumberFormat="1" applyFont="1" applyAlignment="1">
      <alignment vertical="center"/>
    </xf>
    <xf numFmtId="164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0" fontId="25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4" fontId="25" fillId="4" borderId="0" xfId="0" applyNumberFormat="1" applyFont="1" applyFill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3" fillId="4" borderId="0" xfId="0" applyFont="1" applyFill="1" applyAlignment="1" applyProtection="1">
      <alignment horizontal="left"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4" fontId="33" fillId="0" borderId="0" xfId="0" applyNumberFormat="1" applyFont="1" applyAlignment="1" applyProtection="1">
      <alignment vertical="center"/>
    </xf>
    <xf numFmtId="0" fontId="24" fillId="0" borderId="0" xfId="0" applyFont="1" applyAlignment="1">
      <alignment horizontal="center" vertical="center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3" xfId="0" applyFont="1" applyBorder="1" applyAlignment="1">
      <alignment vertical="center"/>
    </xf>
    <xf numFmtId="0" fontId="39" fillId="2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167" fontId="23" fillId="2" borderId="23" xfId="0" applyNumberFormat="1" applyFont="1" applyFill="1" applyBorder="1" applyAlignment="1" applyProtection="1">
      <alignment vertical="center"/>
      <protection locked="0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1" fillId="0" borderId="0" xfId="0" applyFont="1" applyAlignment="1" applyProtection="1">
      <alignment vertical="center" wrapText="1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5" fillId="4" borderId="0" xfId="0" applyNumberFormat="1" applyFont="1" applyFill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2" fillId="0" borderId="0" xfId="0" applyNumberFormat="1" applyFont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7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</xf>
    <xf numFmtId="4" fontId="7" fillId="2" borderId="0" xfId="0" applyNumberFormat="1" applyFont="1" applyFill="1" applyAlignment="1" applyProtection="1">
      <alignment vertical="center"/>
      <protection locked="0"/>
    </xf>
    <xf numFmtId="4" fontId="7" fillId="0" borderId="0" xfId="0" applyNumberFormat="1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998763511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s://podminky.urs.cz/item/CS_URS_2024_01/997013501" TargetMode="External"/><Relationship Id="rId7" Type="http://schemas.openxmlformats.org/officeDocument/2006/relationships/hyperlink" Target="https://podminky.urs.cz/item/CS_URS_2024_01/763431871" TargetMode="External"/><Relationship Id="rId12" Type="http://schemas.openxmlformats.org/officeDocument/2006/relationships/hyperlink" Target="https://podminky.urs.cz/item/CS_URS_2024_01/998776311" TargetMode="External"/><Relationship Id="rId2" Type="http://schemas.openxmlformats.org/officeDocument/2006/relationships/hyperlink" Target="https://podminky.urs.cz/item/CS_URS_2024_01/997013211" TargetMode="External"/><Relationship Id="rId1" Type="http://schemas.openxmlformats.org/officeDocument/2006/relationships/hyperlink" Target="https://podminky.urs.cz/item/CS_URS_2024_01/949101111" TargetMode="External"/><Relationship Id="rId6" Type="http://schemas.openxmlformats.org/officeDocument/2006/relationships/hyperlink" Target="https://podminky.urs.cz/item/CS_URS_2024_01/763431701" TargetMode="External"/><Relationship Id="rId11" Type="http://schemas.openxmlformats.org/officeDocument/2006/relationships/hyperlink" Target="https://podminky.urs.cz/item/CS_URS_2024_01/776242111" TargetMode="External"/><Relationship Id="rId5" Type="http://schemas.openxmlformats.org/officeDocument/2006/relationships/hyperlink" Target="https://podminky.urs.cz/item/CS_URS_2024_01/997013814" TargetMode="External"/><Relationship Id="rId10" Type="http://schemas.openxmlformats.org/officeDocument/2006/relationships/hyperlink" Target="https://podminky.urs.cz/item/CS_URS_2024_01/776111311" TargetMode="External"/><Relationship Id="rId4" Type="http://schemas.openxmlformats.org/officeDocument/2006/relationships/hyperlink" Target="https://podminky.urs.cz/item/CS_URS_2024_01/997013509" TargetMode="External"/><Relationship Id="rId9" Type="http://schemas.openxmlformats.org/officeDocument/2006/relationships/hyperlink" Target="https://podminky.urs.cz/item/CS_URS_2024_01/99876731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7"/>
  <sheetViews>
    <sheetView showGridLines="0" tabSelected="1" workbookViewId="0">
      <selection activeCell="M4" sqref="M4"/>
    </sheetView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" customHeight="1"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S2" s="17" t="s">
        <v>6</v>
      </c>
      <c r="BT2" s="17" t="s">
        <v>7</v>
      </c>
    </row>
    <row r="3" spans="1:74" s="1" customFormat="1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93" t="s">
        <v>14</v>
      </c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2"/>
      <c r="AQ5" s="22"/>
      <c r="AR5" s="20"/>
      <c r="BE5" s="290" t="s">
        <v>15</v>
      </c>
      <c r="BS5" s="17" t="s">
        <v>6</v>
      </c>
    </row>
    <row r="6" spans="1:74" s="1" customFormat="1" ht="36.9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95" t="s">
        <v>17</v>
      </c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4"/>
      <c r="AE6" s="294"/>
      <c r="AF6" s="294"/>
      <c r="AG6" s="294"/>
      <c r="AH6" s="294"/>
      <c r="AI6" s="294"/>
      <c r="AJ6" s="294"/>
      <c r="AK6" s="294"/>
      <c r="AL6" s="294"/>
      <c r="AM6" s="294"/>
      <c r="AN6" s="294"/>
      <c r="AO6" s="294"/>
      <c r="AP6" s="22"/>
      <c r="AQ6" s="22"/>
      <c r="AR6" s="20"/>
      <c r="BE6" s="291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19</v>
      </c>
      <c r="AL7" s="22"/>
      <c r="AM7" s="22"/>
      <c r="AN7" s="27" t="s">
        <v>1</v>
      </c>
      <c r="AO7" s="22"/>
      <c r="AP7" s="22"/>
      <c r="AQ7" s="22"/>
      <c r="AR7" s="20"/>
      <c r="BE7" s="291"/>
      <c r="BS7" s="17" t="s">
        <v>6</v>
      </c>
    </row>
    <row r="8" spans="1:74" s="1" customFormat="1" ht="12" customHeight="1">
      <c r="B8" s="21"/>
      <c r="C8" s="22"/>
      <c r="D8" s="29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22</v>
      </c>
      <c r="AL8" s="22"/>
      <c r="AM8" s="22"/>
      <c r="AN8" s="30" t="s">
        <v>23</v>
      </c>
      <c r="AO8" s="22"/>
      <c r="AP8" s="22"/>
      <c r="AQ8" s="22"/>
      <c r="AR8" s="20"/>
      <c r="BE8" s="291"/>
      <c r="BS8" s="17" t="s">
        <v>6</v>
      </c>
    </row>
    <row r="9" spans="1:74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91"/>
      <c r="BS9" s="17" t="s">
        <v>6</v>
      </c>
    </row>
    <row r="10" spans="1:74" s="1" customFormat="1" ht="12" customHeight="1">
      <c r="B10" s="21"/>
      <c r="C10" s="22"/>
      <c r="D10" s="29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291"/>
      <c r="BS10" s="17" t="s">
        <v>6</v>
      </c>
    </row>
    <row r="11" spans="1:74" s="1" customFormat="1" ht="18.45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291"/>
      <c r="BS11" s="17" t="s">
        <v>6</v>
      </c>
    </row>
    <row r="12" spans="1:74" s="1" customFormat="1" ht="6.9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91"/>
      <c r="BS12" s="17" t="s">
        <v>6</v>
      </c>
    </row>
    <row r="13" spans="1:74" s="1" customFormat="1" ht="12" customHeight="1">
      <c r="B13" s="21"/>
      <c r="C13" s="22"/>
      <c r="D13" s="29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25</v>
      </c>
      <c r="AL13" s="22"/>
      <c r="AM13" s="22"/>
      <c r="AN13" s="31" t="s">
        <v>29</v>
      </c>
      <c r="AO13" s="22"/>
      <c r="AP13" s="22"/>
      <c r="AQ13" s="22"/>
      <c r="AR13" s="20"/>
      <c r="BE13" s="291"/>
      <c r="BS13" s="17" t="s">
        <v>6</v>
      </c>
    </row>
    <row r="14" spans="1:74" ht="13.2">
      <c r="B14" s="21"/>
      <c r="C14" s="22"/>
      <c r="D14" s="22"/>
      <c r="E14" s="296" t="s">
        <v>29</v>
      </c>
      <c r="F14" s="297"/>
      <c r="G14" s="297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297"/>
      <c r="AG14" s="297"/>
      <c r="AH14" s="297"/>
      <c r="AI14" s="297"/>
      <c r="AJ14" s="297"/>
      <c r="AK14" s="29" t="s">
        <v>27</v>
      </c>
      <c r="AL14" s="22"/>
      <c r="AM14" s="22"/>
      <c r="AN14" s="31" t="s">
        <v>29</v>
      </c>
      <c r="AO14" s="22"/>
      <c r="AP14" s="22"/>
      <c r="AQ14" s="22"/>
      <c r="AR14" s="20"/>
      <c r="BE14" s="291"/>
      <c r="BS14" s="17" t="s">
        <v>6</v>
      </c>
    </row>
    <row r="15" spans="1:74" s="1" customFormat="1" ht="6.9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91"/>
      <c r="BS15" s="17" t="s">
        <v>4</v>
      </c>
    </row>
    <row r="16" spans="1:74" s="1" customFormat="1" ht="12" customHeight="1">
      <c r="B16" s="21"/>
      <c r="C16" s="22"/>
      <c r="D16" s="29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291"/>
      <c r="BS16" s="17" t="s">
        <v>4</v>
      </c>
    </row>
    <row r="17" spans="1:71" s="1" customFormat="1" ht="18.45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291"/>
      <c r="BS17" s="17" t="s">
        <v>32</v>
      </c>
    </row>
    <row r="18" spans="1:71" s="1" customFormat="1" ht="6.9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91"/>
      <c r="BS18" s="17" t="s">
        <v>6</v>
      </c>
    </row>
    <row r="19" spans="1:71" s="1" customFormat="1" ht="12" customHeight="1">
      <c r="B19" s="21"/>
      <c r="C19" s="22"/>
      <c r="D19" s="29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291"/>
      <c r="BS19" s="17" t="s">
        <v>6</v>
      </c>
    </row>
    <row r="20" spans="1:71" s="1" customFormat="1" ht="18.45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291"/>
      <c r="BS20" s="17" t="s">
        <v>32</v>
      </c>
    </row>
    <row r="21" spans="1:71" s="1" customFormat="1" ht="6.9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91"/>
    </row>
    <row r="22" spans="1:71" s="1" customFormat="1" ht="12" customHeight="1">
      <c r="B22" s="21"/>
      <c r="C22" s="22"/>
      <c r="D22" s="29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91"/>
    </row>
    <row r="23" spans="1:71" s="1" customFormat="1" ht="47.25" customHeight="1">
      <c r="B23" s="21"/>
      <c r="C23" s="22"/>
      <c r="D23" s="22"/>
      <c r="E23" s="298" t="s">
        <v>36</v>
      </c>
      <c r="F23" s="298"/>
      <c r="G23" s="298"/>
      <c r="H23" s="298"/>
      <c r="I23" s="298"/>
      <c r="J23" s="298"/>
      <c r="K23" s="298"/>
      <c r="L23" s="298"/>
      <c r="M23" s="298"/>
      <c r="N23" s="298"/>
      <c r="O23" s="298"/>
      <c r="P23" s="298"/>
      <c r="Q23" s="298"/>
      <c r="R23" s="298"/>
      <c r="S23" s="298"/>
      <c r="T23" s="298"/>
      <c r="U23" s="298"/>
      <c r="V23" s="298"/>
      <c r="W23" s="298"/>
      <c r="X23" s="298"/>
      <c r="Y23" s="298"/>
      <c r="Z23" s="298"/>
      <c r="AA23" s="298"/>
      <c r="AB23" s="298"/>
      <c r="AC23" s="298"/>
      <c r="AD23" s="298"/>
      <c r="AE23" s="298"/>
      <c r="AF23" s="298"/>
      <c r="AG23" s="298"/>
      <c r="AH23" s="298"/>
      <c r="AI23" s="298"/>
      <c r="AJ23" s="298"/>
      <c r="AK23" s="298"/>
      <c r="AL23" s="298"/>
      <c r="AM23" s="298"/>
      <c r="AN23" s="298"/>
      <c r="AO23" s="22"/>
      <c r="AP23" s="22"/>
      <c r="AQ23" s="22"/>
      <c r="AR23" s="20"/>
      <c r="BE23" s="291"/>
    </row>
    <row r="24" spans="1:71" s="1" customFormat="1" ht="6.9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91"/>
    </row>
    <row r="25" spans="1:71" s="1" customFormat="1" ht="6.9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91"/>
    </row>
    <row r="26" spans="1:71" s="1" customFormat="1" ht="14.4" customHeight="1">
      <c r="B26" s="21"/>
      <c r="C26" s="22"/>
      <c r="D26" s="34" t="s">
        <v>37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99">
        <f>ROUND(AG94,2)</f>
        <v>0</v>
      </c>
      <c r="AL26" s="294"/>
      <c r="AM26" s="294"/>
      <c r="AN26" s="294"/>
      <c r="AO26" s="294"/>
      <c r="AP26" s="22"/>
      <c r="AQ26" s="22"/>
      <c r="AR26" s="20"/>
      <c r="BE26" s="291"/>
    </row>
    <row r="27" spans="1:71" s="1" customFormat="1" ht="14.4" customHeight="1">
      <c r="B27" s="21"/>
      <c r="C27" s="22"/>
      <c r="D27" s="34" t="s">
        <v>38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99">
        <f>ROUND(AG100, 2)</f>
        <v>0</v>
      </c>
      <c r="AL27" s="299"/>
      <c r="AM27" s="299"/>
      <c r="AN27" s="299"/>
      <c r="AO27" s="299"/>
      <c r="AP27" s="22"/>
      <c r="AQ27" s="22"/>
      <c r="AR27" s="20"/>
      <c r="BE27" s="291"/>
    </row>
    <row r="28" spans="1:71" s="2" customFormat="1" ht="6.9" customHeigh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8"/>
      <c r="BE28" s="291"/>
    </row>
    <row r="29" spans="1:71" s="2" customFormat="1" ht="25.95" customHeight="1">
      <c r="A29" s="35"/>
      <c r="B29" s="36"/>
      <c r="C29" s="37"/>
      <c r="D29" s="39" t="s">
        <v>39</v>
      </c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300">
        <f>ROUND(AK26 + AK27, 2)</f>
        <v>0</v>
      </c>
      <c r="AL29" s="301"/>
      <c r="AM29" s="301"/>
      <c r="AN29" s="301"/>
      <c r="AO29" s="301"/>
      <c r="AP29" s="37"/>
      <c r="AQ29" s="37"/>
      <c r="AR29" s="38"/>
      <c r="BE29" s="291"/>
    </row>
    <row r="30" spans="1:71" s="2" customFormat="1" ht="6.9" customHeight="1">
      <c r="A30" s="35"/>
      <c r="B30" s="36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8"/>
      <c r="BE30" s="291"/>
    </row>
    <row r="31" spans="1:71" s="2" customFormat="1" ht="13.2">
      <c r="A31" s="35"/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02" t="s">
        <v>40</v>
      </c>
      <c r="M31" s="302"/>
      <c r="N31" s="302"/>
      <c r="O31" s="302"/>
      <c r="P31" s="302"/>
      <c r="Q31" s="37"/>
      <c r="R31" s="37"/>
      <c r="S31" s="37"/>
      <c r="T31" s="37"/>
      <c r="U31" s="37"/>
      <c r="V31" s="37"/>
      <c r="W31" s="302" t="s">
        <v>41</v>
      </c>
      <c r="X31" s="302"/>
      <c r="Y31" s="302"/>
      <c r="Z31" s="302"/>
      <c r="AA31" s="302"/>
      <c r="AB31" s="302"/>
      <c r="AC31" s="302"/>
      <c r="AD31" s="302"/>
      <c r="AE31" s="302"/>
      <c r="AF31" s="37"/>
      <c r="AG31" s="37"/>
      <c r="AH31" s="37"/>
      <c r="AI31" s="37"/>
      <c r="AJ31" s="37"/>
      <c r="AK31" s="302" t="s">
        <v>42</v>
      </c>
      <c r="AL31" s="302"/>
      <c r="AM31" s="302"/>
      <c r="AN31" s="302"/>
      <c r="AO31" s="302"/>
      <c r="AP31" s="37"/>
      <c r="AQ31" s="37"/>
      <c r="AR31" s="38"/>
      <c r="BE31" s="291"/>
    </row>
    <row r="32" spans="1:71" s="3" customFormat="1" ht="14.4" customHeight="1">
      <c r="B32" s="41"/>
      <c r="C32" s="42"/>
      <c r="D32" s="29" t="s">
        <v>43</v>
      </c>
      <c r="E32" s="42"/>
      <c r="F32" s="29" t="s">
        <v>44</v>
      </c>
      <c r="G32" s="42"/>
      <c r="H32" s="42"/>
      <c r="I32" s="42"/>
      <c r="J32" s="42"/>
      <c r="K32" s="42"/>
      <c r="L32" s="288">
        <v>0.21</v>
      </c>
      <c r="M32" s="287"/>
      <c r="N32" s="287"/>
      <c r="O32" s="287"/>
      <c r="P32" s="287"/>
      <c r="Q32" s="42"/>
      <c r="R32" s="42"/>
      <c r="S32" s="42"/>
      <c r="T32" s="42"/>
      <c r="U32" s="42"/>
      <c r="V32" s="42"/>
      <c r="W32" s="286">
        <f>ROUND(AZ94 + SUM(CD100:CD104), 2)</f>
        <v>0</v>
      </c>
      <c r="X32" s="287"/>
      <c r="Y32" s="287"/>
      <c r="Z32" s="287"/>
      <c r="AA32" s="287"/>
      <c r="AB32" s="287"/>
      <c r="AC32" s="287"/>
      <c r="AD32" s="287"/>
      <c r="AE32" s="287"/>
      <c r="AF32" s="42"/>
      <c r="AG32" s="42"/>
      <c r="AH32" s="42"/>
      <c r="AI32" s="42"/>
      <c r="AJ32" s="42"/>
      <c r="AK32" s="286">
        <f>ROUND(AV94 + SUM(BY100:BY104), 2)</f>
        <v>0</v>
      </c>
      <c r="AL32" s="287"/>
      <c r="AM32" s="287"/>
      <c r="AN32" s="287"/>
      <c r="AO32" s="287"/>
      <c r="AP32" s="42"/>
      <c r="AQ32" s="42"/>
      <c r="AR32" s="43"/>
      <c r="BE32" s="292"/>
    </row>
    <row r="33" spans="1:57" s="3" customFormat="1" ht="14.4" customHeight="1">
      <c r="B33" s="41"/>
      <c r="C33" s="42"/>
      <c r="D33" s="42"/>
      <c r="E33" s="42"/>
      <c r="F33" s="29" t="s">
        <v>45</v>
      </c>
      <c r="G33" s="42"/>
      <c r="H33" s="42"/>
      <c r="I33" s="42"/>
      <c r="J33" s="42"/>
      <c r="K33" s="42"/>
      <c r="L33" s="288">
        <v>0.12</v>
      </c>
      <c r="M33" s="287"/>
      <c r="N33" s="287"/>
      <c r="O33" s="287"/>
      <c r="P33" s="287"/>
      <c r="Q33" s="42"/>
      <c r="R33" s="42"/>
      <c r="S33" s="42"/>
      <c r="T33" s="42"/>
      <c r="U33" s="42"/>
      <c r="V33" s="42"/>
      <c r="W33" s="286">
        <f>ROUND(BA94 + SUM(CE100:CE104), 2)</f>
        <v>0</v>
      </c>
      <c r="X33" s="287"/>
      <c r="Y33" s="287"/>
      <c r="Z33" s="287"/>
      <c r="AA33" s="287"/>
      <c r="AB33" s="287"/>
      <c r="AC33" s="287"/>
      <c r="AD33" s="287"/>
      <c r="AE33" s="287"/>
      <c r="AF33" s="42"/>
      <c r="AG33" s="42"/>
      <c r="AH33" s="42"/>
      <c r="AI33" s="42"/>
      <c r="AJ33" s="42"/>
      <c r="AK33" s="286">
        <f>ROUND(AW94 + SUM(BZ100:BZ104), 2)</f>
        <v>0</v>
      </c>
      <c r="AL33" s="287"/>
      <c r="AM33" s="287"/>
      <c r="AN33" s="287"/>
      <c r="AO33" s="287"/>
      <c r="AP33" s="42"/>
      <c r="AQ33" s="42"/>
      <c r="AR33" s="43"/>
      <c r="BE33" s="292"/>
    </row>
    <row r="34" spans="1:57" s="3" customFormat="1" ht="14.4" hidden="1" customHeight="1">
      <c r="B34" s="41"/>
      <c r="C34" s="42"/>
      <c r="D34" s="42"/>
      <c r="E34" s="42"/>
      <c r="F34" s="29" t="s">
        <v>46</v>
      </c>
      <c r="G34" s="42"/>
      <c r="H34" s="42"/>
      <c r="I34" s="42"/>
      <c r="J34" s="42"/>
      <c r="K34" s="42"/>
      <c r="L34" s="288">
        <v>0.21</v>
      </c>
      <c r="M34" s="287"/>
      <c r="N34" s="287"/>
      <c r="O34" s="287"/>
      <c r="P34" s="287"/>
      <c r="Q34" s="42"/>
      <c r="R34" s="42"/>
      <c r="S34" s="42"/>
      <c r="T34" s="42"/>
      <c r="U34" s="42"/>
      <c r="V34" s="42"/>
      <c r="W34" s="286">
        <f>ROUND(BB94 + SUM(CF100:CF104), 2)</f>
        <v>0</v>
      </c>
      <c r="X34" s="287"/>
      <c r="Y34" s="287"/>
      <c r="Z34" s="287"/>
      <c r="AA34" s="287"/>
      <c r="AB34" s="287"/>
      <c r="AC34" s="287"/>
      <c r="AD34" s="287"/>
      <c r="AE34" s="287"/>
      <c r="AF34" s="42"/>
      <c r="AG34" s="42"/>
      <c r="AH34" s="42"/>
      <c r="AI34" s="42"/>
      <c r="AJ34" s="42"/>
      <c r="AK34" s="286">
        <v>0</v>
      </c>
      <c r="AL34" s="287"/>
      <c r="AM34" s="287"/>
      <c r="AN34" s="287"/>
      <c r="AO34" s="287"/>
      <c r="AP34" s="42"/>
      <c r="AQ34" s="42"/>
      <c r="AR34" s="43"/>
      <c r="BE34" s="292"/>
    </row>
    <row r="35" spans="1:57" s="3" customFormat="1" ht="14.4" hidden="1" customHeight="1">
      <c r="B35" s="41"/>
      <c r="C35" s="42"/>
      <c r="D35" s="42"/>
      <c r="E35" s="42"/>
      <c r="F35" s="29" t="s">
        <v>47</v>
      </c>
      <c r="G35" s="42"/>
      <c r="H35" s="42"/>
      <c r="I35" s="42"/>
      <c r="J35" s="42"/>
      <c r="K35" s="42"/>
      <c r="L35" s="288">
        <v>0.12</v>
      </c>
      <c r="M35" s="287"/>
      <c r="N35" s="287"/>
      <c r="O35" s="287"/>
      <c r="P35" s="287"/>
      <c r="Q35" s="42"/>
      <c r="R35" s="42"/>
      <c r="S35" s="42"/>
      <c r="T35" s="42"/>
      <c r="U35" s="42"/>
      <c r="V35" s="42"/>
      <c r="W35" s="286">
        <f>ROUND(BC94 + SUM(CG100:CG104), 2)</f>
        <v>0</v>
      </c>
      <c r="X35" s="287"/>
      <c r="Y35" s="287"/>
      <c r="Z35" s="287"/>
      <c r="AA35" s="287"/>
      <c r="AB35" s="287"/>
      <c r="AC35" s="287"/>
      <c r="AD35" s="287"/>
      <c r="AE35" s="287"/>
      <c r="AF35" s="42"/>
      <c r="AG35" s="42"/>
      <c r="AH35" s="42"/>
      <c r="AI35" s="42"/>
      <c r="AJ35" s="42"/>
      <c r="AK35" s="286">
        <v>0</v>
      </c>
      <c r="AL35" s="287"/>
      <c r="AM35" s="287"/>
      <c r="AN35" s="287"/>
      <c r="AO35" s="287"/>
      <c r="AP35" s="42"/>
      <c r="AQ35" s="42"/>
      <c r="AR35" s="43"/>
    </row>
    <row r="36" spans="1:57" s="3" customFormat="1" ht="14.4" hidden="1" customHeight="1">
      <c r="B36" s="41"/>
      <c r="C36" s="42"/>
      <c r="D36" s="42"/>
      <c r="E36" s="42"/>
      <c r="F36" s="29" t="s">
        <v>48</v>
      </c>
      <c r="G36" s="42"/>
      <c r="H36" s="42"/>
      <c r="I36" s="42"/>
      <c r="J36" s="42"/>
      <c r="K36" s="42"/>
      <c r="L36" s="288">
        <v>0</v>
      </c>
      <c r="M36" s="287"/>
      <c r="N36" s="287"/>
      <c r="O36" s="287"/>
      <c r="P36" s="287"/>
      <c r="Q36" s="42"/>
      <c r="R36" s="42"/>
      <c r="S36" s="42"/>
      <c r="T36" s="42"/>
      <c r="U36" s="42"/>
      <c r="V36" s="42"/>
      <c r="W36" s="286">
        <f>ROUND(BD94 + SUM(CH100:CH104), 2)</f>
        <v>0</v>
      </c>
      <c r="X36" s="287"/>
      <c r="Y36" s="287"/>
      <c r="Z36" s="287"/>
      <c r="AA36" s="287"/>
      <c r="AB36" s="287"/>
      <c r="AC36" s="287"/>
      <c r="AD36" s="287"/>
      <c r="AE36" s="287"/>
      <c r="AF36" s="42"/>
      <c r="AG36" s="42"/>
      <c r="AH36" s="42"/>
      <c r="AI36" s="42"/>
      <c r="AJ36" s="42"/>
      <c r="AK36" s="286">
        <v>0</v>
      </c>
      <c r="AL36" s="287"/>
      <c r="AM36" s="287"/>
      <c r="AN36" s="287"/>
      <c r="AO36" s="287"/>
      <c r="AP36" s="42"/>
      <c r="AQ36" s="42"/>
      <c r="AR36" s="43"/>
    </row>
    <row r="37" spans="1:57" s="2" customFormat="1" ht="6.9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5"/>
    </row>
    <row r="38" spans="1:57" s="2" customFormat="1" ht="25.95" customHeight="1">
      <c r="A38" s="35"/>
      <c r="B38" s="36"/>
      <c r="C38" s="44"/>
      <c r="D38" s="45" t="s">
        <v>49</v>
      </c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7" t="s">
        <v>50</v>
      </c>
      <c r="U38" s="46"/>
      <c r="V38" s="46"/>
      <c r="W38" s="46"/>
      <c r="X38" s="284" t="s">
        <v>51</v>
      </c>
      <c r="Y38" s="282"/>
      <c r="Z38" s="282"/>
      <c r="AA38" s="282"/>
      <c r="AB38" s="282"/>
      <c r="AC38" s="46"/>
      <c r="AD38" s="46"/>
      <c r="AE38" s="46"/>
      <c r="AF38" s="46"/>
      <c r="AG38" s="46"/>
      <c r="AH38" s="46"/>
      <c r="AI38" s="46"/>
      <c r="AJ38" s="46"/>
      <c r="AK38" s="281">
        <f>SUM(AK29:AK36)</f>
        <v>0</v>
      </c>
      <c r="AL38" s="282"/>
      <c r="AM38" s="282"/>
      <c r="AN38" s="282"/>
      <c r="AO38" s="283"/>
      <c r="AP38" s="44"/>
      <c r="AQ38" s="44"/>
      <c r="AR38" s="38"/>
      <c r="BE38" s="35"/>
    </row>
    <row r="39" spans="1:57" s="2" customFormat="1" ht="6.9" customHeight="1">
      <c r="A39" s="35"/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8"/>
      <c r="BE39" s="35"/>
    </row>
    <row r="40" spans="1:57" s="2" customFormat="1" ht="14.4" customHeight="1">
      <c r="A40" s="35"/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8"/>
      <c r="BE40" s="35"/>
    </row>
    <row r="41" spans="1:57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" customHeight="1">
      <c r="B49" s="48"/>
      <c r="C49" s="49"/>
      <c r="D49" s="50" t="s">
        <v>52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53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3.2">
      <c r="A60" s="35"/>
      <c r="B60" s="36"/>
      <c r="C60" s="37"/>
      <c r="D60" s="53" t="s">
        <v>54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3" t="s">
        <v>55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3" t="s">
        <v>54</v>
      </c>
      <c r="AI60" s="40"/>
      <c r="AJ60" s="40"/>
      <c r="AK60" s="40"/>
      <c r="AL60" s="40"/>
      <c r="AM60" s="53" t="s">
        <v>55</v>
      </c>
      <c r="AN60" s="40"/>
      <c r="AO60" s="40"/>
      <c r="AP60" s="37"/>
      <c r="AQ60" s="37"/>
      <c r="AR60" s="38"/>
      <c r="BE60" s="35"/>
    </row>
    <row r="61" spans="1:57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3.2">
      <c r="A64" s="35"/>
      <c r="B64" s="36"/>
      <c r="C64" s="37"/>
      <c r="D64" s="50" t="s">
        <v>56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57</v>
      </c>
      <c r="AI64" s="54"/>
      <c r="AJ64" s="54"/>
      <c r="AK64" s="54"/>
      <c r="AL64" s="54"/>
      <c r="AM64" s="54"/>
      <c r="AN64" s="54"/>
      <c r="AO64" s="54"/>
      <c r="AP64" s="37"/>
      <c r="AQ64" s="37"/>
      <c r="AR64" s="38"/>
      <c r="BE64" s="35"/>
    </row>
    <row r="65" spans="1:57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3.2">
      <c r="A75" s="35"/>
      <c r="B75" s="36"/>
      <c r="C75" s="37"/>
      <c r="D75" s="53" t="s">
        <v>54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3" t="s">
        <v>55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3" t="s">
        <v>54</v>
      </c>
      <c r="AI75" s="40"/>
      <c r="AJ75" s="40"/>
      <c r="AK75" s="40"/>
      <c r="AL75" s="40"/>
      <c r="AM75" s="53" t="s">
        <v>55</v>
      </c>
      <c r="AN75" s="40"/>
      <c r="AO75" s="40"/>
      <c r="AP75" s="37"/>
      <c r="AQ75" s="37"/>
      <c r="AR75" s="38"/>
      <c r="BE75" s="35"/>
    </row>
    <row r="76" spans="1:57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5"/>
    </row>
    <row r="77" spans="1:57" s="2" customFormat="1" ht="6.9" customHeight="1">
      <c r="A77" s="35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38"/>
      <c r="BE77" s="35"/>
    </row>
    <row r="81" spans="1:91" s="2" customFormat="1" ht="6.9" customHeight="1">
      <c r="A81" s="35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38"/>
      <c r="BE81" s="35"/>
    </row>
    <row r="82" spans="1:91" s="2" customFormat="1" ht="24.9" customHeight="1">
      <c r="A82" s="35"/>
      <c r="B82" s="36"/>
      <c r="C82" s="23" t="s">
        <v>58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5"/>
    </row>
    <row r="83" spans="1:9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5"/>
    </row>
    <row r="84" spans="1:91" s="4" customFormat="1" ht="12" customHeight="1">
      <c r="B84" s="59"/>
      <c r="C84" s="29" t="s">
        <v>13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24-SO050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1" s="5" customFormat="1" ht="36.9" customHeight="1">
      <c r="B85" s="62"/>
      <c r="C85" s="63" t="s">
        <v>16</v>
      </c>
      <c r="D85" s="64"/>
      <c r="E85" s="64"/>
      <c r="F85" s="64"/>
      <c r="G85" s="64"/>
      <c r="H85" s="64"/>
      <c r="I85" s="64"/>
      <c r="J85" s="64"/>
      <c r="K85" s="64"/>
      <c r="L85" s="320" t="str">
        <f>K6</f>
        <v>MENDELU Shop - Brno</v>
      </c>
      <c r="M85" s="321"/>
      <c r="N85" s="321"/>
      <c r="O85" s="321"/>
      <c r="P85" s="321"/>
      <c r="Q85" s="321"/>
      <c r="R85" s="321"/>
      <c r="S85" s="321"/>
      <c r="T85" s="321"/>
      <c r="U85" s="321"/>
      <c r="V85" s="321"/>
      <c r="W85" s="321"/>
      <c r="X85" s="321"/>
      <c r="Y85" s="321"/>
      <c r="Z85" s="321"/>
      <c r="AA85" s="321"/>
      <c r="AB85" s="321"/>
      <c r="AC85" s="321"/>
      <c r="AD85" s="321"/>
      <c r="AE85" s="321"/>
      <c r="AF85" s="321"/>
      <c r="AG85" s="321"/>
      <c r="AH85" s="321"/>
      <c r="AI85" s="321"/>
      <c r="AJ85" s="321"/>
      <c r="AK85" s="321"/>
      <c r="AL85" s="321"/>
      <c r="AM85" s="321"/>
      <c r="AN85" s="321"/>
      <c r="AO85" s="321"/>
      <c r="AP85" s="64"/>
      <c r="AQ85" s="64"/>
      <c r="AR85" s="65"/>
    </row>
    <row r="86" spans="1:91" s="2" customFormat="1" ht="6.9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5"/>
    </row>
    <row r="87" spans="1:91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66" t="str">
        <f>IF(K8="","",K8)</f>
        <v>Pavilon X, Mendelova univerzita v Brně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322" t="str">
        <f>IF(AN8= "","",AN8)</f>
        <v>1. 6. 2024</v>
      </c>
      <c r="AN87" s="322"/>
      <c r="AO87" s="37"/>
      <c r="AP87" s="37"/>
      <c r="AQ87" s="37"/>
      <c r="AR87" s="38"/>
      <c r="BE87" s="35"/>
    </row>
    <row r="88" spans="1:91" s="2" customFormat="1" ht="6.9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5"/>
    </row>
    <row r="89" spans="1:91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0" t="str">
        <f>IF(E11= "","",E11)</f>
        <v xml:space="preserve"> Mendelova univerzita v Brně, Černá Pole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30</v>
      </c>
      <c r="AJ89" s="37"/>
      <c r="AK89" s="37"/>
      <c r="AL89" s="37"/>
      <c r="AM89" s="329" t="str">
        <f>IF(E17="","",E17)</f>
        <v>Ing. arch. David Vrtek</v>
      </c>
      <c r="AN89" s="330"/>
      <c r="AO89" s="330"/>
      <c r="AP89" s="330"/>
      <c r="AQ89" s="37"/>
      <c r="AR89" s="38"/>
      <c r="AS89" s="323" t="s">
        <v>59</v>
      </c>
      <c r="AT89" s="324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5"/>
    </row>
    <row r="90" spans="1:91" s="2" customFormat="1" ht="15.15" customHeight="1">
      <c r="A90" s="35"/>
      <c r="B90" s="36"/>
      <c r="C90" s="29" t="s">
        <v>28</v>
      </c>
      <c r="D90" s="37"/>
      <c r="E90" s="37"/>
      <c r="F90" s="37"/>
      <c r="G90" s="37"/>
      <c r="H90" s="37"/>
      <c r="I90" s="37"/>
      <c r="J90" s="37"/>
      <c r="K90" s="37"/>
      <c r="L90" s="60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33</v>
      </c>
      <c r="AJ90" s="37"/>
      <c r="AK90" s="37"/>
      <c r="AL90" s="37"/>
      <c r="AM90" s="329" t="str">
        <f>IF(E20="","",E20)</f>
        <v xml:space="preserve"> </v>
      </c>
      <c r="AN90" s="330"/>
      <c r="AO90" s="330"/>
      <c r="AP90" s="330"/>
      <c r="AQ90" s="37"/>
      <c r="AR90" s="38"/>
      <c r="AS90" s="325"/>
      <c r="AT90" s="326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5"/>
    </row>
    <row r="91" spans="1: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327"/>
      <c r="AT91" s="328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5"/>
    </row>
    <row r="92" spans="1:91" s="2" customFormat="1" ht="29.25" customHeight="1">
      <c r="A92" s="35"/>
      <c r="B92" s="36"/>
      <c r="C92" s="311" t="s">
        <v>60</v>
      </c>
      <c r="D92" s="312"/>
      <c r="E92" s="312"/>
      <c r="F92" s="312"/>
      <c r="G92" s="312"/>
      <c r="H92" s="74"/>
      <c r="I92" s="314" t="s">
        <v>61</v>
      </c>
      <c r="J92" s="312"/>
      <c r="K92" s="312"/>
      <c r="L92" s="312"/>
      <c r="M92" s="312"/>
      <c r="N92" s="312"/>
      <c r="O92" s="312"/>
      <c r="P92" s="312"/>
      <c r="Q92" s="312"/>
      <c r="R92" s="312"/>
      <c r="S92" s="312"/>
      <c r="T92" s="312"/>
      <c r="U92" s="312"/>
      <c r="V92" s="312"/>
      <c r="W92" s="312"/>
      <c r="X92" s="312"/>
      <c r="Y92" s="312"/>
      <c r="Z92" s="312"/>
      <c r="AA92" s="312"/>
      <c r="AB92" s="312"/>
      <c r="AC92" s="312"/>
      <c r="AD92" s="312"/>
      <c r="AE92" s="312"/>
      <c r="AF92" s="312"/>
      <c r="AG92" s="313" t="s">
        <v>62</v>
      </c>
      <c r="AH92" s="312"/>
      <c r="AI92" s="312"/>
      <c r="AJ92" s="312"/>
      <c r="AK92" s="312"/>
      <c r="AL92" s="312"/>
      <c r="AM92" s="312"/>
      <c r="AN92" s="314" t="s">
        <v>63</v>
      </c>
      <c r="AO92" s="312"/>
      <c r="AP92" s="315"/>
      <c r="AQ92" s="75" t="s">
        <v>64</v>
      </c>
      <c r="AR92" s="38"/>
      <c r="AS92" s="76" t="s">
        <v>65</v>
      </c>
      <c r="AT92" s="77" t="s">
        <v>66</v>
      </c>
      <c r="AU92" s="77" t="s">
        <v>67</v>
      </c>
      <c r="AV92" s="77" t="s">
        <v>68</v>
      </c>
      <c r="AW92" s="77" t="s">
        <v>69</v>
      </c>
      <c r="AX92" s="77" t="s">
        <v>70</v>
      </c>
      <c r="AY92" s="77" t="s">
        <v>71</v>
      </c>
      <c r="AZ92" s="77" t="s">
        <v>72</v>
      </c>
      <c r="BA92" s="77" t="s">
        <v>73</v>
      </c>
      <c r="BB92" s="77" t="s">
        <v>74</v>
      </c>
      <c r="BC92" s="77" t="s">
        <v>75</v>
      </c>
      <c r="BD92" s="78" t="s">
        <v>76</v>
      </c>
      <c r="BE92" s="35"/>
    </row>
    <row r="93" spans="1:91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5"/>
    </row>
    <row r="94" spans="1:91" s="6" customFormat="1" ht="32.4" customHeight="1">
      <c r="B94" s="82"/>
      <c r="C94" s="83" t="s">
        <v>77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307">
        <f>ROUND(AG95,2)</f>
        <v>0</v>
      </c>
      <c r="AH94" s="307"/>
      <c r="AI94" s="307"/>
      <c r="AJ94" s="307"/>
      <c r="AK94" s="307"/>
      <c r="AL94" s="307"/>
      <c r="AM94" s="307"/>
      <c r="AN94" s="308">
        <f>SUM(AG94,AT94)</f>
        <v>0</v>
      </c>
      <c r="AO94" s="308"/>
      <c r="AP94" s="308"/>
      <c r="AQ94" s="86" t="s">
        <v>1</v>
      </c>
      <c r="AR94" s="87"/>
      <c r="AS94" s="88">
        <f>ROUND(AS95,2)</f>
        <v>0</v>
      </c>
      <c r="AT94" s="89">
        <f>ROUND(SUM(AV94:AW94),2)</f>
        <v>0</v>
      </c>
      <c r="AU94" s="90">
        <f>ROUND(AU95,5)</f>
        <v>0</v>
      </c>
      <c r="AV94" s="89">
        <f>ROUND(AZ94*L32,2)</f>
        <v>0</v>
      </c>
      <c r="AW94" s="89">
        <f>ROUND(BA94*L33,2)</f>
        <v>0</v>
      </c>
      <c r="AX94" s="89">
        <f>ROUND(BB94*L32,2)</f>
        <v>0</v>
      </c>
      <c r="AY94" s="89">
        <f>ROUND(BC94*L33,2)</f>
        <v>0</v>
      </c>
      <c r="AZ94" s="89">
        <f>ROUND(AZ95,2)</f>
        <v>0</v>
      </c>
      <c r="BA94" s="89">
        <f>ROUND(BA95,2)</f>
        <v>0</v>
      </c>
      <c r="BB94" s="89">
        <f>ROUND(BB95,2)</f>
        <v>0</v>
      </c>
      <c r="BC94" s="89">
        <f>ROUND(BC95,2)</f>
        <v>0</v>
      </c>
      <c r="BD94" s="91">
        <f>ROUND(BD95,2)</f>
        <v>0</v>
      </c>
      <c r="BS94" s="92" t="s">
        <v>78</v>
      </c>
      <c r="BT94" s="92" t="s">
        <v>79</v>
      </c>
      <c r="BU94" s="93" t="s">
        <v>80</v>
      </c>
      <c r="BV94" s="92" t="s">
        <v>81</v>
      </c>
      <c r="BW94" s="92" t="s">
        <v>5</v>
      </c>
      <c r="BX94" s="92" t="s">
        <v>82</v>
      </c>
      <c r="CL94" s="92" t="s">
        <v>1</v>
      </c>
    </row>
    <row r="95" spans="1:91" s="7" customFormat="1" ht="37.5" customHeight="1">
      <c r="B95" s="94"/>
      <c r="C95" s="95"/>
      <c r="D95" s="319" t="s">
        <v>83</v>
      </c>
      <c r="E95" s="319"/>
      <c r="F95" s="319"/>
      <c r="G95" s="319"/>
      <c r="H95" s="319"/>
      <c r="I95" s="96"/>
      <c r="J95" s="319" t="s">
        <v>84</v>
      </c>
      <c r="K95" s="319"/>
      <c r="L95" s="319"/>
      <c r="M95" s="319"/>
      <c r="N95" s="319"/>
      <c r="O95" s="319"/>
      <c r="P95" s="319"/>
      <c r="Q95" s="319"/>
      <c r="R95" s="319"/>
      <c r="S95" s="319"/>
      <c r="T95" s="319"/>
      <c r="U95" s="319"/>
      <c r="V95" s="319"/>
      <c r="W95" s="319"/>
      <c r="X95" s="319"/>
      <c r="Y95" s="319"/>
      <c r="Z95" s="319"/>
      <c r="AA95" s="319"/>
      <c r="AB95" s="319"/>
      <c r="AC95" s="319"/>
      <c r="AD95" s="319"/>
      <c r="AE95" s="319"/>
      <c r="AF95" s="319"/>
      <c r="AG95" s="318">
        <f>ROUND(SUM(AG96:AG98),2)</f>
        <v>0</v>
      </c>
      <c r="AH95" s="317"/>
      <c r="AI95" s="317"/>
      <c r="AJ95" s="317"/>
      <c r="AK95" s="317"/>
      <c r="AL95" s="317"/>
      <c r="AM95" s="317"/>
      <c r="AN95" s="316">
        <f>SUM(AG95,AT95)</f>
        <v>0</v>
      </c>
      <c r="AO95" s="317"/>
      <c r="AP95" s="317"/>
      <c r="AQ95" s="97" t="s">
        <v>85</v>
      </c>
      <c r="AR95" s="98"/>
      <c r="AS95" s="99">
        <f>ROUND(SUM(AS96:AS98),2)</f>
        <v>0</v>
      </c>
      <c r="AT95" s="100">
        <f>ROUND(SUM(AV95:AW95),2)</f>
        <v>0</v>
      </c>
      <c r="AU95" s="101">
        <f>ROUND(SUM(AU96:AU98),5)</f>
        <v>0</v>
      </c>
      <c r="AV95" s="100">
        <f>ROUND(AZ95*L32,2)</f>
        <v>0</v>
      </c>
      <c r="AW95" s="100">
        <f>ROUND(BA95*L33,2)</f>
        <v>0</v>
      </c>
      <c r="AX95" s="100">
        <f>ROUND(BB95*L32,2)</f>
        <v>0</v>
      </c>
      <c r="AY95" s="100">
        <f>ROUND(BC95*L33,2)</f>
        <v>0</v>
      </c>
      <c r="AZ95" s="100">
        <f>ROUND(SUM(AZ96:AZ98),2)</f>
        <v>0</v>
      </c>
      <c r="BA95" s="100">
        <f>ROUND(SUM(BA96:BA98),2)</f>
        <v>0</v>
      </c>
      <c r="BB95" s="100">
        <f>ROUND(SUM(BB96:BB98),2)</f>
        <v>0</v>
      </c>
      <c r="BC95" s="100">
        <f>ROUND(SUM(BC96:BC98),2)</f>
        <v>0</v>
      </c>
      <c r="BD95" s="102">
        <f>ROUND(SUM(BD96:BD98),2)</f>
        <v>0</v>
      </c>
      <c r="BS95" s="103" t="s">
        <v>78</v>
      </c>
      <c r="BT95" s="103" t="s">
        <v>86</v>
      </c>
      <c r="BV95" s="103" t="s">
        <v>81</v>
      </c>
      <c r="BW95" s="103" t="s">
        <v>87</v>
      </c>
      <c r="BX95" s="103" t="s">
        <v>5</v>
      </c>
      <c r="CL95" s="103" t="s">
        <v>1</v>
      </c>
      <c r="CM95" s="103" t="s">
        <v>88</v>
      </c>
    </row>
    <row r="96" spans="1:91" s="4" customFormat="1" ht="35.25" customHeight="1">
      <c r="A96" s="104" t="s">
        <v>89</v>
      </c>
      <c r="B96" s="59"/>
      <c r="C96" s="105"/>
      <c r="D96" s="105"/>
      <c r="E96" s="310" t="s">
        <v>83</v>
      </c>
      <c r="F96" s="310"/>
      <c r="G96" s="310"/>
      <c r="H96" s="310"/>
      <c r="I96" s="310"/>
      <c r="J96" s="105"/>
      <c r="K96" s="310" t="s">
        <v>84</v>
      </c>
      <c r="L96" s="310"/>
      <c r="M96" s="310"/>
      <c r="N96" s="310"/>
      <c r="O96" s="310"/>
      <c r="P96" s="310"/>
      <c r="Q96" s="310"/>
      <c r="R96" s="310"/>
      <c r="S96" s="310"/>
      <c r="T96" s="310"/>
      <c r="U96" s="310"/>
      <c r="V96" s="310"/>
      <c r="W96" s="310"/>
      <c r="X96" s="310"/>
      <c r="Y96" s="310"/>
      <c r="Z96" s="310"/>
      <c r="AA96" s="310"/>
      <c r="AB96" s="310"/>
      <c r="AC96" s="310"/>
      <c r="AD96" s="310"/>
      <c r="AE96" s="310"/>
      <c r="AF96" s="310"/>
      <c r="AG96" s="306">
        <f>'24-SO050-01 - Arch. stave...'!J32</f>
        <v>0</v>
      </c>
      <c r="AH96" s="309"/>
      <c r="AI96" s="309"/>
      <c r="AJ96" s="309"/>
      <c r="AK96" s="309"/>
      <c r="AL96" s="309"/>
      <c r="AM96" s="309"/>
      <c r="AN96" s="306">
        <f>SUM(AG96,AT96)</f>
        <v>0</v>
      </c>
      <c r="AO96" s="309"/>
      <c r="AP96" s="309"/>
      <c r="AQ96" s="106" t="s">
        <v>90</v>
      </c>
      <c r="AR96" s="61"/>
      <c r="AS96" s="107">
        <v>0</v>
      </c>
      <c r="AT96" s="108">
        <f>ROUND(SUM(AV96:AW96),2)</f>
        <v>0</v>
      </c>
      <c r="AU96" s="109">
        <f>'24-SO050-01 - Arch. stave...'!P136</f>
        <v>0</v>
      </c>
      <c r="AV96" s="108">
        <f>'24-SO050-01 - Arch. stave...'!J35</f>
        <v>0</v>
      </c>
      <c r="AW96" s="108">
        <f>'24-SO050-01 - Arch. stave...'!J36</f>
        <v>0</v>
      </c>
      <c r="AX96" s="108">
        <f>'24-SO050-01 - Arch. stave...'!J37</f>
        <v>0</v>
      </c>
      <c r="AY96" s="108">
        <f>'24-SO050-01 - Arch. stave...'!J38</f>
        <v>0</v>
      </c>
      <c r="AZ96" s="108">
        <f>'24-SO050-01 - Arch. stave...'!F35</f>
        <v>0</v>
      </c>
      <c r="BA96" s="108">
        <f>'24-SO050-01 - Arch. stave...'!F36</f>
        <v>0</v>
      </c>
      <c r="BB96" s="108">
        <f>'24-SO050-01 - Arch. stave...'!F37</f>
        <v>0</v>
      </c>
      <c r="BC96" s="108">
        <f>'24-SO050-01 - Arch. stave...'!F38</f>
        <v>0</v>
      </c>
      <c r="BD96" s="110">
        <f>'24-SO050-01 - Arch. stave...'!F39</f>
        <v>0</v>
      </c>
      <c r="BT96" s="111" t="s">
        <v>88</v>
      </c>
      <c r="BU96" s="111" t="s">
        <v>91</v>
      </c>
      <c r="BV96" s="111" t="s">
        <v>81</v>
      </c>
      <c r="BW96" s="111" t="s">
        <v>87</v>
      </c>
      <c r="BX96" s="111" t="s">
        <v>5</v>
      </c>
      <c r="CL96" s="111" t="s">
        <v>1</v>
      </c>
      <c r="CM96" s="111" t="s">
        <v>88</v>
      </c>
    </row>
    <row r="97" spans="1:90" s="4" customFormat="1" ht="35.25" customHeight="1">
      <c r="A97" s="104" t="s">
        <v>89</v>
      </c>
      <c r="B97" s="59"/>
      <c r="C97" s="105"/>
      <c r="D97" s="105"/>
      <c r="E97" s="310" t="s">
        <v>92</v>
      </c>
      <c r="F97" s="310"/>
      <c r="G97" s="310"/>
      <c r="H97" s="310"/>
      <c r="I97" s="310"/>
      <c r="J97" s="105"/>
      <c r="K97" s="310" t="s">
        <v>93</v>
      </c>
      <c r="L97" s="310"/>
      <c r="M97" s="310"/>
      <c r="N97" s="310"/>
      <c r="O97" s="310"/>
      <c r="P97" s="310"/>
      <c r="Q97" s="310"/>
      <c r="R97" s="310"/>
      <c r="S97" s="310"/>
      <c r="T97" s="310"/>
      <c r="U97" s="310"/>
      <c r="V97" s="310"/>
      <c r="W97" s="310"/>
      <c r="X97" s="310"/>
      <c r="Y97" s="310"/>
      <c r="Z97" s="310"/>
      <c r="AA97" s="310"/>
      <c r="AB97" s="310"/>
      <c r="AC97" s="310"/>
      <c r="AD97" s="310"/>
      <c r="AE97" s="310"/>
      <c r="AF97" s="310"/>
      <c r="AG97" s="306">
        <f>'24-SO050-01.1 - D4.6 - Si...'!J34</f>
        <v>0</v>
      </c>
      <c r="AH97" s="309"/>
      <c r="AI97" s="309"/>
      <c r="AJ97" s="309"/>
      <c r="AK97" s="309"/>
      <c r="AL97" s="309"/>
      <c r="AM97" s="309"/>
      <c r="AN97" s="306">
        <f>SUM(AG97,AT97)</f>
        <v>0</v>
      </c>
      <c r="AO97" s="309"/>
      <c r="AP97" s="309"/>
      <c r="AQ97" s="106" t="s">
        <v>90</v>
      </c>
      <c r="AR97" s="61"/>
      <c r="AS97" s="107">
        <v>0</v>
      </c>
      <c r="AT97" s="108">
        <f>ROUND(SUM(AV97:AW97),2)</f>
        <v>0</v>
      </c>
      <c r="AU97" s="109">
        <f>'24-SO050-01.1 - D4.6 - Si...'!P132</f>
        <v>0</v>
      </c>
      <c r="AV97" s="108">
        <f>'24-SO050-01.1 - D4.6 - Si...'!J37</f>
        <v>0</v>
      </c>
      <c r="AW97" s="108">
        <f>'24-SO050-01.1 - D4.6 - Si...'!J38</f>
        <v>0</v>
      </c>
      <c r="AX97" s="108">
        <f>'24-SO050-01.1 - D4.6 - Si...'!J39</f>
        <v>0</v>
      </c>
      <c r="AY97" s="108">
        <f>'24-SO050-01.1 - D4.6 - Si...'!J40</f>
        <v>0</v>
      </c>
      <c r="AZ97" s="108">
        <f>'24-SO050-01.1 - D4.6 - Si...'!F37</f>
        <v>0</v>
      </c>
      <c r="BA97" s="108">
        <f>'24-SO050-01.1 - D4.6 - Si...'!F38</f>
        <v>0</v>
      </c>
      <c r="BB97" s="108">
        <f>'24-SO050-01.1 - D4.6 - Si...'!F39</f>
        <v>0</v>
      </c>
      <c r="BC97" s="108">
        <f>'24-SO050-01.1 - D4.6 - Si...'!F40</f>
        <v>0</v>
      </c>
      <c r="BD97" s="110">
        <f>'24-SO050-01.1 - D4.6 - Si...'!F41</f>
        <v>0</v>
      </c>
      <c r="BT97" s="111" t="s">
        <v>88</v>
      </c>
      <c r="BV97" s="111" t="s">
        <v>81</v>
      </c>
      <c r="BW97" s="111" t="s">
        <v>94</v>
      </c>
      <c r="BX97" s="111" t="s">
        <v>87</v>
      </c>
      <c r="CL97" s="111" t="s">
        <v>1</v>
      </c>
    </row>
    <row r="98" spans="1:90" s="4" customFormat="1" ht="35.25" customHeight="1">
      <c r="A98" s="104" t="s">
        <v>89</v>
      </c>
      <c r="B98" s="59"/>
      <c r="C98" s="105"/>
      <c r="D98" s="105"/>
      <c r="E98" s="310" t="s">
        <v>95</v>
      </c>
      <c r="F98" s="310"/>
      <c r="G98" s="310"/>
      <c r="H98" s="310"/>
      <c r="I98" s="310"/>
      <c r="J98" s="105"/>
      <c r="K98" s="310" t="s">
        <v>96</v>
      </c>
      <c r="L98" s="310"/>
      <c r="M98" s="310"/>
      <c r="N98" s="310"/>
      <c r="O98" s="310"/>
      <c r="P98" s="310"/>
      <c r="Q98" s="310"/>
      <c r="R98" s="310"/>
      <c r="S98" s="310"/>
      <c r="T98" s="310"/>
      <c r="U98" s="310"/>
      <c r="V98" s="310"/>
      <c r="W98" s="310"/>
      <c r="X98" s="310"/>
      <c r="Y98" s="310"/>
      <c r="Z98" s="310"/>
      <c r="AA98" s="310"/>
      <c r="AB98" s="310"/>
      <c r="AC98" s="310"/>
      <c r="AD98" s="310"/>
      <c r="AE98" s="310"/>
      <c r="AF98" s="310"/>
      <c r="AG98" s="306">
        <f>'24-SO050-01.2 - Interiér'!J34</f>
        <v>0</v>
      </c>
      <c r="AH98" s="309"/>
      <c r="AI98" s="309"/>
      <c r="AJ98" s="309"/>
      <c r="AK98" s="309"/>
      <c r="AL98" s="309"/>
      <c r="AM98" s="309"/>
      <c r="AN98" s="306">
        <f>SUM(AG98,AT98)</f>
        <v>0</v>
      </c>
      <c r="AO98" s="309"/>
      <c r="AP98" s="309"/>
      <c r="AQ98" s="106" t="s">
        <v>90</v>
      </c>
      <c r="AR98" s="61"/>
      <c r="AS98" s="112">
        <v>0</v>
      </c>
      <c r="AT98" s="113">
        <f>ROUND(SUM(AV98:AW98),2)</f>
        <v>0</v>
      </c>
      <c r="AU98" s="114">
        <f>'24-SO050-01.2 - Interiér'!P131</f>
        <v>0</v>
      </c>
      <c r="AV98" s="113">
        <f>'24-SO050-01.2 - Interiér'!J37</f>
        <v>0</v>
      </c>
      <c r="AW98" s="113">
        <f>'24-SO050-01.2 - Interiér'!J38</f>
        <v>0</v>
      </c>
      <c r="AX98" s="113">
        <f>'24-SO050-01.2 - Interiér'!J39</f>
        <v>0</v>
      </c>
      <c r="AY98" s="113">
        <f>'24-SO050-01.2 - Interiér'!J40</f>
        <v>0</v>
      </c>
      <c r="AZ98" s="113">
        <f>'24-SO050-01.2 - Interiér'!F37</f>
        <v>0</v>
      </c>
      <c r="BA98" s="113">
        <f>'24-SO050-01.2 - Interiér'!F38</f>
        <v>0</v>
      </c>
      <c r="BB98" s="113">
        <f>'24-SO050-01.2 - Interiér'!F39</f>
        <v>0</v>
      </c>
      <c r="BC98" s="113">
        <f>'24-SO050-01.2 - Interiér'!F40</f>
        <v>0</v>
      </c>
      <c r="BD98" s="115">
        <f>'24-SO050-01.2 - Interiér'!F41</f>
        <v>0</v>
      </c>
      <c r="BT98" s="111" t="s">
        <v>88</v>
      </c>
      <c r="BV98" s="111" t="s">
        <v>81</v>
      </c>
      <c r="BW98" s="111" t="s">
        <v>97</v>
      </c>
      <c r="BX98" s="111" t="s">
        <v>87</v>
      </c>
      <c r="CL98" s="111" t="s">
        <v>1</v>
      </c>
    </row>
    <row r="99" spans="1:90">
      <c r="B99" s="21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0"/>
    </row>
    <row r="100" spans="1:90" s="2" customFormat="1" ht="30" customHeight="1">
      <c r="A100" s="35"/>
      <c r="B100" s="36"/>
      <c r="C100" s="83" t="s">
        <v>98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08">
        <f>ROUND(SUM(AG101:AG104), 2)</f>
        <v>0</v>
      </c>
      <c r="AH100" s="308"/>
      <c r="AI100" s="308"/>
      <c r="AJ100" s="308"/>
      <c r="AK100" s="308"/>
      <c r="AL100" s="308"/>
      <c r="AM100" s="308"/>
      <c r="AN100" s="308">
        <f>ROUND(SUM(AN101:AN104), 2)</f>
        <v>0</v>
      </c>
      <c r="AO100" s="308"/>
      <c r="AP100" s="308"/>
      <c r="AQ100" s="116"/>
      <c r="AR100" s="38"/>
      <c r="AS100" s="76" t="s">
        <v>99</v>
      </c>
      <c r="AT100" s="77" t="s">
        <v>100</v>
      </c>
      <c r="AU100" s="77" t="s">
        <v>43</v>
      </c>
      <c r="AV100" s="78" t="s">
        <v>66</v>
      </c>
      <c r="AW100" s="35"/>
      <c r="AX100" s="35"/>
      <c r="AY100" s="35"/>
      <c r="AZ100" s="35"/>
      <c r="BA100" s="35"/>
      <c r="BB100" s="35"/>
      <c r="BC100" s="35"/>
      <c r="BD100" s="35"/>
      <c r="BE100" s="35"/>
    </row>
    <row r="101" spans="1:90" s="2" customFormat="1" ht="19.95" customHeight="1">
      <c r="A101" s="35"/>
      <c r="B101" s="36"/>
      <c r="C101" s="37"/>
      <c r="D101" s="304" t="s">
        <v>101</v>
      </c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7"/>
      <c r="AD101" s="37"/>
      <c r="AE101" s="37"/>
      <c r="AF101" s="37"/>
      <c r="AG101" s="305">
        <f>ROUND(AG94 * AS101, 2)</f>
        <v>0</v>
      </c>
      <c r="AH101" s="306"/>
      <c r="AI101" s="306"/>
      <c r="AJ101" s="306"/>
      <c r="AK101" s="306"/>
      <c r="AL101" s="306"/>
      <c r="AM101" s="306"/>
      <c r="AN101" s="306">
        <f>ROUND(AG101 + AV101, 2)</f>
        <v>0</v>
      </c>
      <c r="AO101" s="306"/>
      <c r="AP101" s="306"/>
      <c r="AQ101" s="37"/>
      <c r="AR101" s="38"/>
      <c r="AS101" s="119">
        <v>0</v>
      </c>
      <c r="AT101" s="120" t="s">
        <v>102</v>
      </c>
      <c r="AU101" s="120" t="s">
        <v>44</v>
      </c>
      <c r="AV101" s="110">
        <f>ROUND(IF(AU101="základní",AG101*L32,IF(AU101="snížená",AG101*L33,0)), 2)</f>
        <v>0</v>
      </c>
      <c r="AW101" s="35"/>
      <c r="AX101" s="35"/>
      <c r="AY101" s="35"/>
      <c r="AZ101" s="35"/>
      <c r="BA101" s="35"/>
      <c r="BB101" s="35"/>
      <c r="BC101" s="35"/>
      <c r="BD101" s="35"/>
      <c r="BE101" s="35"/>
      <c r="BV101" s="17" t="s">
        <v>103</v>
      </c>
      <c r="BY101" s="121">
        <f>IF(AU101="základní",AV101,0)</f>
        <v>0</v>
      </c>
      <c r="BZ101" s="121">
        <f>IF(AU101="snížená",AV101,0)</f>
        <v>0</v>
      </c>
      <c r="CA101" s="121">
        <v>0</v>
      </c>
      <c r="CB101" s="121">
        <v>0</v>
      </c>
      <c r="CC101" s="121">
        <v>0</v>
      </c>
      <c r="CD101" s="121">
        <f>IF(AU101="základní",AG101,0)</f>
        <v>0</v>
      </c>
      <c r="CE101" s="121">
        <f>IF(AU101="snížená",AG101,0)</f>
        <v>0</v>
      </c>
      <c r="CF101" s="121">
        <f>IF(AU101="zákl. přenesená",AG101,0)</f>
        <v>0</v>
      </c>
      <c r="CG101" s="121">
        <f>IF(AU101="sníž. přenesená",AG101,0)</f>
        <v>0</v>
      </c>
      <c r="CH101" s="121">
        <f>IF(AU101="nulová",AG101,0)</f>
        <v>0</v>
      </c>
      <c r="CI101" s="17">
        <f>IF(AU101="základní",1,IF(AU101="snížená",2,IF(AU101="zákl. přenesená",4,IF(AU101="sníž. přenesená",5,3))))</f>
        <v>1</v>
      </c>
      <c r="CJ101" s="17">
        <f>IF(AT101="stavební čast",1,IF(AT101="investiční čast",2,3))</f>
        <v>1</v>
      </c>
      <c r="CK101" s="17" t="str">
        <f>IF(D101="Vyplň vlastní","","x")</f>
        <v>x</v>
      </c>
    </row>
    <row r="102" spans="1:90" s="2" customFormat="1" ht="19.95" customHeight="1">
      <c r="A102" s="35"/>
      <c r="B102" s="36"/>
      <c r="C102" s="37"/>
      <c r="D102" s="303" t="s">
        <v>104</v>
      </c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7"/>
      <c r="AD102" s="37"/>
      <c r="AE102" s="37"/>
      <c r="AF102" s="37"/>
      <c r="AG102" s="305">
        <f>ROUND(AG94 * AS102, 2)</f>
        <v>0</v>
      </c>
      <c r="AH102" s="306"/>
      <c r="AI102" s="306"/>
      <c r="AJ102" s="306"/>
      <c r="AK102" s="306"/>
      <c r="AL102" s="306"/>
      <c r="AM102" s="306"/>
      <c r="AN102" s="306">
        <f>ROUND(AG102 + AV102, 2)</f>
        <v>0</v>
      </c>
      <c r="AO102" s="306"/>
      <c r="AP102" s="306"/>
      <c r="AQ102" s="37"/>
      <c r="AR102" s="38"/>
      <c r="AS102" s="119">
        <v>0</v>
      </c>
      <c r="AT102" s="120" t="s">
        <v>102</v>
      </c>
      <c r="AU102" s="120" t="s">
        <v>44</v>
      </c>
      <c r="AV102" s="110">
        <f>ROUND(IF(AU102="základní",AG102*L32,IF(AU102="snížená",AG102*L33,0)), 2)</f>
        <v>0</v>
      </c>
      <c r="AW102" s="35"/>
      <c r="AX102" s="35"/>
      <c r="AY102" s="35"/>
      <c r="AZ102" s="35"/>
      <c r="BA102" s="35"/>
      <c r="BB102" s="35"/>
      <c r="BC102" s="35"/>
      <c r="BD102" s="35"/>
      <c r="BE102" s="35"/>
      <c r="BV102" s="17" t="s">
        <v>105</v>
      </c>
      <c r="BY102" s="121">
        <f>IF(AU102="základní",AV102,0)</f>
        <v>0</v>
      </c>
      <c r="BZ102" s="121">
        <f>IF(AU102="snížená",AV102,0)</f>
        <v>0</v>
      </c>
      <c r="CA102" s="121">
        <v>0</v>
      </c>
      <c r="CB102" s="121">
        <v>0</v>
      </c>
      <c r="CC102" s="121">
        <v>0</v>
      </c>
      <c r="CD102" s="121">
        <f>IF(AU102="základní",AG102,0)</f>
        <v>0</v>
      </c>
      <c r="CE102" s="121">
        <f>IF(AU102="snížená",AG102,0)</f>
        <v>0</v>
      </c>
      <c r="CF102" s="121">
        <f>IF(AU102="zákl. přenesená",AG102,0)</f>
        <v>0</v>
      </c>
      <c r="CG102" s="121">
        <f>IF(AU102="sníž. přenesená",AG102,0)</f>
        <v>0</v>
      </c>
      <c r="CH102" s="121">
        <f>IF(AU102="nulová",AG102,0)</f>
        <v>0</v>
      </c>
      <c r="CI102" s="17">
        <f>IF(AU102="základní",1,IF(AU102="snížená",2,IF(AU102="zákl. přenesená",4,IF(AU102="sníž. přenesená",5,3))))</f>
        <v>1</v>
      </c>
      <c r="CJ102" s="17">
        <f>IF(AT102="stavební čast",1,IF(AT102="investiční čast",2,3))</f>
        <v>1</v>
      </c>
      <c r="CK102" s="17" t="str">
        <f>IF(D102="Vyplň vlastní","","x")</f>
        <v/>
      </c>
    </row>
    <row r="103" spans="1:90" s="2" customFormat="1" ht="19.95" customHeight="1">
      <c r="A103" s="35"/>
      <c r="B103" s="36"/>
      <c r="C103" s="37"/>
      <c r="D103" s="303" t="s">
        <v>104</v>
      </c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7"/>
      <c r="AD103" s="37"/>
      <c r="AE103" s="37"/>
      <c r="AF103" s="37"/>
      <c r="AG103" s="305">
        <f>ROUND(AG94 * AS103, 2)</f>
        <v>0</v>
      </c>
      <c r="AH103" s="306"/>
      <c r="AI103" s="306"/>
      <c r="AJ103" s="306"/>
      <c r="AK103" s="306"/>
      <c r="AL103" s="306"/>
      <c r="AM103" s="306"/>
      <c r="AN103" s="306">
        <f>ROUND(AG103 + AV103, 2)</f>
        <v>0</v>
      </c>
      <c r="AO103" s="306"/>
      <c r="AP103" s="306"/>
      <c r="AQ103" s="37"/>
      <c r="AR103" s="38"/>
      <c r="AS103" s="119">
        <v>0</v>
      </c>
      <c r="AT103" s="120" t="s">
        <v>102</v>
      </c>
      <c r="AU103" s="120" t="s">
        <v>44</v>
      </c>
      <c r="AV103" s="110">
        <f>ROUND(IF(AU103="základní",AG103*L32,IF(AU103="snížená",AG103*L33,0)), 2)</f>
        <v>0</v>
      </c>
      <c r="AW103" s="35"/>
      <c r="AX103" s="35"/>
      <c r="AY103" s="35"/>
      <c r="AZ103" s="35"/>
      <c r="BA103" s="35"/>
      <c r="BB103" s="35"/>
      <c r="BC103" s="35"/>
      <c r="BD103" s="35"/>
      <c r="BE103" s="35"/>
      <c r="BV103" s="17" t="s">
        <v>105</v>
      </c>
      <c r="BY103" s="121">
        <f>IF(AU103="základní",AV103,0)</f>
        <v>0</v>
      </c>
      <c r="BZ103" s="121">
        <f>IF(AU103="snížená",AV103,0)</f>
        <v>0</v>
      </c>
      <c r="CA103" s="121">
        <v>0</v>
      </c>
      <c r="CB103" s="121">
        <v>0</v>
      </c>
      <c r="CC103" s="121">
        <v>0</v>
      </c>
      <c r="CD103" s="121">
        <f>IF(AU103="základní",AG103,0)</f>
        <v>0</v>
      </c>
      <c r="CE103" s="121">
        <f>IF(AU103="snížená",AG103,0)</f>
        <v>0</v>
      </c>
      <c r="CF103" s="121">
        <f>IF(AU103="zákl. přenesená",AG103,0)</f>
        <v>0</v>
      </c>
      <c r="CG103" s="121">
        <f>IF(AU103="sníž. přenesená",AG103,0)</f>
        <v>0</v>
      </c>
      <c r="CH103" s="121">
        <f>IF(AU103="nulová",AG103,0)</f>
        <v>0</v>
      </c>
      <c r="CI103" s="17">
        <f>IF(AU103="základní",1,IF(AU103="snížená",2,IF(AU103="zákl. přenesená",4,IF(AU103="sníž. přenesená",5,3))))</f>
        <v>1</v>
      </c>
      <c r="CJ103" s="17">
        <f>IF(AT103="stavební čast",1,IF(AT103="investiční čast",2,3))</f>
        <v>1</v>
      </c>
      <c r="CK103" s="17" t="str">
        <f>IF(D103="Vyplň vlastní","","x")</f>
        <v/>
      </c>
    </row>
    <row r="104" spans="1:90" s="2" customFormat="1" ht="19.95" customHeight="1">
      <c r="A104" s="35"/>
      <c r="B104" s="36"/>
      <c r="C104" s="37"/>
      <c r="D104" s="303" t="s">
        <v>104</v>
      </c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7"/>
      <c r="AD104" s="37"/>
      <c r="AE104" s="37"/>
      <c r="AF104" s="37"/>
      <c r="AG104" s="305">
        <f>ROUND(AG94 * AS104, 2)</f>
        <v>0</v>
      </c>
      <c r="AH104" s="306"/>
      <c r="AI104" s="306"/>
      <c r="AJ104" s="306"/>
      <c r="AK104" s="306"/>
      <c r="AL104" s="306"/>
      <c r="AM104" s="306"/>
      <c r="AN104" s="306">
        <f>ROUND(AG104 + AV104, 2)</f>
        <v>0</v>
      </c>
      <c r="AO104" s="306"/>
      <c r="AP104" s="306"/>
      <c r="AQ104" s="37"/>
      <c r="AR104" s="38"/>
      <c r="AS104" s="122">
        <v>0</v>
      </c>
      <c r="AT104" s="123" t="s">
        <v>102</v>
      </c>
      <c r="AU104" s="123" t="s">
        <v>44</v>
      </c>
      <c r="AV104" s="115">
        <f>ROUND(IF(AU104="základní",AG104*L32,IF(AU104="snížená",AG104*L33,0)), 2)</f>
        <v>0</v>
      </c>
      <c r="AW104" s="35"/>
      <c r="AX104" s="35"/>
      <c r="AY104" s="35"/>
      <c r="AZ104" s="35"/>
      <c r="BA104" s="35"/>
      <c r="BB104" s="35"/>
      <c r="BC104" s="35"/>
      <c r="BD104" s="35"/>
      <c r="BE104" s="35"/>
      <c r="BV104" s="17" t="s">
        <v>105</v>
      </c>
      <c r="BY104" s="121">
        <f>IF(AU104="základní",AV104,0)</f>
        <v>0</v>
      </c>
      <c r="BZ104" s="121">
        <f>IF(AU104="snížená",AV104,0)</f>
        <v>0</v>
      </c>
      <c r="CA104" s="121">
        <v>0</v>
      </c>
      <c r="CB104" s="121">
        <v>0</v>
      </c>
      <c r="CC104" s="121">
        <v>0</v>
      </c>
      <c r="CD104" s="121">
        <f>IF(AU104="základní",AG104,0)</f>
        <v>0</v>
      </c>
      <c r="CE104" s="121">
        <f>IF(AU104="snížená",AG104,0)</f>
        <v>0</v>
      </c>
      <c r="CF104" s="121">
        <f>IF(AU104="zákl. přenesená",AG104,0)</f>
        <v>0</v>
      </c>
      <c r="CG104" s="121">
        <f>IF(AU104="sníž. přenesená",AG104,0)</f>
        <v>0</v>
      </c>
      <c r="CH104" s="121">
        <f>IF(AU104="nulová",AG104,0)</f>
        <v>0</v>
      </c>
      <c r="CI104" s="17">
        <f>IF(AU104="základní",1,IF(AU104="snížená",2,IF(AU104="zákl. přenesená",4,IF(AU104="sníž. přenesená",5,3))))</f>
        <v>1</v>
      </c>
      <c r="CJ104" s="17">
        <f>IF(AT104="stavební čast",1,IF(AT104="investiční čast",2,3))</f>
        <v>1</v>
      </c>
      <c r="CK104" s="17" t="str">
        <f>IF(D104="Vyplň vlastní","","x")</f>
        <v/>
      </c>
    </row>
    <row r="105" spans="1:90" s="2" customFormat="1" ht="10.8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8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</row>
    <row r="106" spans="1:90" s="2" customFormat="1" ht="30" customHeight="1">
      <c r="A106" s="35"/>
      <c r="B106" s="36"/>
      <c r="C106" s="124" t="s">
        <v>106</v>
      </c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  <c r="AA106" s="125"/>
      <c r="AB106" s="125"/>
      <c r="AC106" s="125"/>
      <c r="AD106" s="125"/>
      <c r="AE106" s="125"/>
      <c r="AF106" s="125"/>
      <c r="AG106" s="289">
        <f>ROUND(AG94 + AG100, 2)</f>
        <v>0</v>
      </c>
      <c r="AH106" s="289"/>
      <c r="AI106" s="289"/>
      <c r="AJ106" s="289"/>
      <c r="AK106" s="289"/>
      <c r="AL106" s="289"/>
      <c r="AM106" s="289"/>
      <c r="AN106" s="289">
        <f>ROUND(AN94 + AN100, 2)</f>
        <v>0</v>
      </c>
      <c r="AO106" s="289"/>
      <c r="AP106" s="289"/>
      <c r="AQ106" s="125"/>
      <c r="AR106" s="38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</row>
    <row r="107" spans="1:90" s="2" customFormat="1" ht="6.9" customHeight="1">
      <c r="A107" s="35"/>
      <c r="B107" s="55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38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</row>
  </sheetData>
  <sheetProtection algorithmName="SHA-512" hashValue="1EuE/zeNLIm72LDcm8SPGFcbxyXwAiWRwGceKdBoFfRtaTyYkG7ji7I1Lh0cMKAPmu7JJzirftGwxdlsioFKlg==" saltValue="vUJOStJLqsiugC1gGZBhoD6A3W5T567AZrDtsHzpbj+U5od9XruMZrVBXCfBWnb6hxNVJ69b9oKoCXWh0I3TVg==" spinCount="100000" sheet="1" objects="1" scenarios="1" formatColumns="0" formatRows="0"/>
  <mergeCells count="72">
    <mergeCell ref="L85:AO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N95:AP95"/>
    <mergeCell ref="AG95:AM95"/>
    <mergeCell ref="J95:AF95"/>
    <mergeCell ref="D95:H95"/>
    <mergeCell ref="K98:AF98"/>
    <mergeCell ref="D101:AB101"/>
    <mergeCell ref="AG101:AM101"/>
    <mergeCell ref="AN101:AP101"/>
    <mergeCell ref="K96:AF96"/>
    <mergeCell ref="AG96:AM96"/>
    <mergeCell ref="AN96:AP96"/>
    <mergeCell ref="E96:I96"/>
    <mergeCell ref="AG97:AM97"/>
    <mergeCell ref="E97:I97"/>
    <mergeCell ref="K97:AF97"/>
    <mergeCell ref="AN97:AP97"/>
    <mergeCell ref="D104:AB104"/>
    <mergeCell ref="AG104:AM104"/>
    <mergeCell ref="AN104:AP104"/>
    <mergeCell ref="AG94:AM94"/>
    <mergeCell ref="AN94:AP94"/>
    <mergeCell ref="AG100:AM100"/>
    <mergeCell ref="AN100:AP100"/>
    <mergeCell ref="D102:AB102"/>
    <mergeCell ref="AG102:AM102"/>
    <mergeCell ref="AN102:AP102"/>
    <mergeCell ref="D103:AB103"/>
    <mergeCell ref="AG103:AM103"/>
    <mergeCell ref="AN103:AP103"/>
    <mergeCell ref="AN98:AP98"/>
    <mergeCell ref="AG98:AM98"/>
    <mergeCell ref="E98:I98"/>
    <mergeCell ref="AG106:AM106"/>
    <mergeCell ref="AN106:AP106"/>
    <mergeCell ref="BE5:BE34"/>
    <mergeCell ref="K5:AO5"/>
    <mergeCell ref="K6:AO6"/>
    <mergeCell ref="E14:AJ14"/>
    <mergeCell ref="E23:AN23"/>
    <mergeCell ref="AK26:AO26"/>
    <mergeCell ref="AK27:AO27"/>
    <mergeCell ref="AK29:AO29"/>
    <mergeCell ref="AK31:AO31"/>
    <mergeCell ref="W31:AE31"/>
    <mergeCell ref="L31:P31"/>
    <mergeCell ref="AK32:AO32"/>
    <mergeCell ref="L32:P32"/>
    <mergeCell ref="W32:AE32"/>
    <mergeCell ref="AK38:AO38"/>
    <mergeCell ref="X38:AB38"/>
    <mergeCell ref="AR2:BE2"/>
    <mergeCell ref="W35:AE35"/>
    <mergeCell ref="L35:P35"/>
    <mergeCell ref="AK35:AO35"/>
    <mergeCell ref="AK36:AO36"/>
    <mergeCell ref="W36:AE36"/>
    <mergeCell ref="L36:P36"/>
    <mergeCell ref="W33:AE33"/>
    <mergeCell ref="AK33:AO33"/>
    <mergeCell ref="L33:P33"/>
    <mergeCell ref="AK34:AO34"/>
    <mergeCell ref="L34:P34"/>
    <mergeCell ref="W34:AE34"/>
  </mergeCells>
  <dataValidations count="2">
    <dataValidation type="list" allowBlank="1" showInputMessage="1" showErrorMessage="1" error="Povoleny jsou hodnoty základní, snížená, zákl. přenesená, sníž. přenesená, nulová." sqref="AU100:AU104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100:AT104">
      <formula1>"stavební čast, technologická čast, investiční čast"</formula1>
    </dataValidation>
  </dataValidations>
  <hyperlinks>
    <hyperlink ref="A96" location="'24-SO050-01 - Arch. stave...'!C2" display="/"/>
    <hyperlink ref="A97" location="'24-SO050-01.1 - D4.6 - Si...'!C2" display="/"/>
    <hyperlink ref="A98" location="'24-SO050-01.2 - Interiér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3"/>
  <sheetViews>
    <sheetView showGridLines="0" topLeftCell="A154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AT2" s="17" t="s">
        <v>87</v>
      </c>
    </row>
    <row r="3" spans="1:46" s="1" customFormat="1" ht="6.9" customHeight="1"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20"/>
      <c r="AT3" s="17" t="s">
        <v>88</v>
      </c>
    </row>
    <row r="4" spans="1:46" s="1" customFormat="1" ht="24.9" customHeight="1">
      <c r="B4" s="20"/>
      <c r="D4" s="129" t="s">
        <v>107</v>
      </c>
      <c r="L4" s="20"/>
      <c r="M4" s="130" t="s">
        <v>10</v>
      </c>
      <c r="AT4" s="17" t="s">
        <v>4</v>
      </c>
    </row>
    <row r="5" spans="1:46" s="1" customFormat="1" ht="6.9" customHeight="1">
      <c r="B5" s="20"/>
      <c r="L5" s="20"/>
    </row>
    <row r="6" spans="1:46" s="1" customFormat="1" ht="12" customHeight="1">
      <c r="B6" s="20"/>
      <c r="D6" s="131" t="s">
        <v>16</v>
      </c>
      <c r="L6" s="20"/>
    </row>
    <row r="7" spans="1:46" s="1" customFormat="1" ht="16.5" customHeight="1">
      <c r="B7" s="20"/>
      <c r="E7" s="334" t="str">
        <f>'Rekapitulace stavby'!K6</f>
        <v>MENDELU Shop - Brno</v>
      </c>
      <c r="F7" s="335"/>
      <c r="G7" s="335"/>
      <c r="H7" s="335"/>
      <c r="L7" s="20"/>
    </row>
    <row r="8" spans="1:46" s="2" customFormat="1" ht="12" customHeight="1">
      <c r="A8" s="35"/>
      <c r="B8" s="38"/>
      <c r="C8" s="35"/>
      <c r="D8" s="131" t="s">
        <v>108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8"/>
      <c r="C9" s="35"/>
      <c r="D9" s="35"/>
      <c r="E9" s="336" t="s">
        <v>109</v>
      </c>
      <c r="F9" s="337"/>
      <c r="G9" s="337"/>
      <c r="H9" s="337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8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8"/>
      <c r="C11" s="35"/>
      <c r="D11" s="131" t="s">
        <v>18</v>
      </c>
      <c r="E11" s="35"/>
      <c r="F11" s="111" t="s">
        <v>1</v>
      </c>
      <c r="G11" s="35"/>
      <c r="H11" s="35"/>
      <c r="I11" s="131" t="s">
        <v>19</v>
      </c>
      <c r="J11" s="111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8"/>
      <c r="C12" s="35"/>
      <c r="D12" s="131" t="s">
        <v>20</v>
      </c>
      <c r="E12" s="35"/>
      <c r="F12" s="111" t="s">
        <v>21</v>
      </c>
      <c r="G12" s="35"/>
      <c r="H12" s="35"/>
      <c r="I12" s="131" t="s">
        <v>22</v>
      </c>
      <c r="J12" s="132" t="str">
        <f>'Rekapitulace stavby'!AN8</f>
        <v>1. 6. 2024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8" customHeight="1">
      <c r="A13" s="35"/>
      <c r="B13" s="38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8"/>
      <c r="C14" s="35"/>
      <c r="D14" s="131" t="s">
        <v>24</v>
      </c>
      <c r="E14" s="35"/>
      <c r="F14" s="35"/>
      <c r="G14" s="35"/>
      <c r="H14" s="35"/>
      <c r="I14" s="131" t="s">
        <v>25</v>
      </c>
      <c r="J14" s="111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8"/>
      <c r="C15" s="35"/>
      <c r="D15" s="35"/>
      <c r="E15" s="111" t="s">
        <v>26</v>
      </c>
      <c r="F15" s="35"/>
      <c r="G15" s="35"/>
      <c r="H15" s="35"/>
      <c r="I15" s="131" t="s">
        <v>27</v>
      </c>
      <c r="J15" s="111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" customHeight="1">
      <c r="A16" s="35"/>
      <c r="B16" s="38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8"/>
      <c r="C17" s="35"/>
      <c r="D17" s="131" t="s">
        <v>28</v>
      </c>
      <c r="E17" s="35"/>
      <c r="F17" s="35"/>
      <c r="G17" s="35"/>
      <c r="H17" s="35"/>
      <c r="I17" s="131" t="s">
        <v>25</v>
      </c>
      <c r="J17" s="30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8"/>
      <c r="C18" s="35"/>
      <c r="D18" s="35"/>
      <c r="E18" s="338" t="str">
        <f>'Rekapitulace stavby'!E14</f>
        <v>Vyplň údaj</v>
      </c>
      <c r="F18" s="339"/>
      <c r="G18" s="339"/>
      <c r="H18" s="339"/>
      <c r="I18" s="131" t="s">
        <v>27</v>
      </c>
      <c r="J18" s="30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" customHeight="1">
      <c r="A19" s="35"/>
      <c r="B19" s="38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8"/>
      <c r="C20" s="35"/>
      <c r="D20" s="131" t="s">
        <v>30</v>
      </c>
      <c r="E20" s="35"/>
      <c r="F20" s="35"/>
      <c r="G20" s="35"/>
      <c r="H20" s="35"/>
      <c r="I20" s="131" t="s">
        <v>25</v>
      </c>
      <c r="J20" s="111" t="s">
        <v>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8"/>
      <c r="C21" s="35"/>
      <c r="D21" s="35"/>
      <c r="E21" s="111" t="s">
        <v>31</v>
      </c>
      <c r="F21" s="35"/>
      <c r="G21" s="35"/>
      <c r="H21" s="35"/>
      <c r="I21" s="131" t="s">
        <v>27</v>
      </c>
      <c r="J21" s="111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" customHeight="1">
      <c r="A22" s="35"/>
      <c r="B22" s="38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8"/>
      <c r="C23" s="35"/>
      <c r="D23" s="131" t="s">
        <v>33</v>
      </c>
      <c r="E23" s="35"/>
      <c r="F23" s="35"/>
      <c r="G23" s="35"/>
      <c r="H23" s="35"/>
      <c r="I23" s="131" t="s">
        <v>25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8"/>
      <c r="C24" s="35"/>
      <c r="D24" s="35"/>
      <c r="E24" s="111" t="s">
        <v>110</v>
      </c>
      <c r="F24" s="35"/>
      <c r="G24" s="35"/>
      <c r="H24" s="35"/>
      <c r="I24" s="131" t="s">
        <v>27</v>
      </c>
      <c r="J24" s="111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" customHeight="1">
      <c r="A25" s="35"/>
      <c r="B25" s="38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8"/>
      <c r="C26" s="35"/>
      <c r="D26" s="131" t="s">
        <v>35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33"/>
      <c r="B27" s="134"/>
      <c r="C27" s="133"/>
      <c r="D27" s="133"/>
      <c r="E27" s="340" t="s">
        <v>1</v>
      </c>
      <c r="F27" s="340"/>
      <c r="G27" s="340"/>
      <c r="H27" s="340"/>
      <c r="I27" s="133"/>
      <c r="J27" s="133"/>
      <c r="K27" s="133"/>
      <c r="L27" s="135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</row>
    <row r="28" spans="1:31" s="2" customFormat="1" ht="6.9" customHeight="1">
      <c r="A28" s="35"/>
      <c r="B28" s="38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38"/>
      <c r="C29" s="35"/>
      <c r="D29" s="136"/>
      <c r="E29" s="136"/>
      <c r="F29" s="136"/>
      <c r="G29" s="136"/>
      <c r="H29" s="136"/>
      <c r="I29" s="136"/>
      <c r="J29" s="136"/>
      <c r="K29" s="136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" customHeight="1">
      <c r="A30" s="35"/>
      <c r="B30" s="38"/>
      <c r="C30" s="35"/>
      <c r="D30" s="111" t="s">
        <v>111</v>
      </c>
      <c r="E30" s="35"/>
      <c r="F30" s="35"/>
      <c r="G30" s="35"/>
      <c r="H30" s="35"/>
      <c r="I30" s="35"/>
      <c r="J30" s="137">
        <f>J96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" customHeight="1">
      <c r="A31" s="35"/>
      <c r="B31" s="38"/>
      <c r="C31" s="35"/>
      <c r="D31" s="138" t="s">
        <v>101</v>
      </c>
      <c r="E31" s="35"/>
      <c r="F31" s="35"/>
      <c r="G31" s="35"/>
      <c r="H31" s="35"/>
      <c r="I31" s="35"/>
      <c r="J31" s="137">
        <f>J109</f>
        <v>0</v>
      </c>
      <c r="K31" s="35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8"/>
      <c r="C32" s="35"/>
      <c r="D32" s="139" t="s">
        <v>39</v>
      </c>
      <c r="E32" s="35"/>
      <c r="F32" s="35"/>
      <c r="G32" s="35"/>
      <c r="H32" s="35"/>
      <c r="I32" s="35"/>
      <c r="J32" s="140">
        <f>ROUND(J30 + J31,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38"/>
      <c r="C33" s="35"/>
      <c r="D33" s="136"/>
      <c r="E33" s="136"/>
      <c r="F33" s="136"/>
      <c r="G33" s="136"/>
      <c r="H33" s="136"/>
      <c r="I33" s="136"/>
      <c r="J33" s="136"/>
      <c r="K33" s="136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38"/>
      <c r="C34" s="35"/>
      <c r="D34" s="35"/>
      <c r="E34" s="35"/>
      <c r="F34" s="141" t="s">
        <v>41</v>
      </c>
      <c r="G34" s="35"/>
      <c r="H34" s="35"/>
      <c r="I34" s="141" t="s">
        <v>40</v>
      </c>
      <c r="J34" s="141" t="s">
        <v>42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38"/>
      <c r="C35" s="35"/>
      <c r="D35" s="142" t="s">
        <v>43</v>
      </c>
      <c r="E35" s="131" t="s">
        <v>44</v>
      </c>
      <c r="F35" s="143">
        <f>ROUND((SUM(BE109:BE116) + SUM(BE136:BE202)),  2)</f>
        <v>0</v>
      </c>
      <c r="G35" s="35"/>
      <c r="H35" s="35"/>
      <c r="I35" s="144">
        <v>0.21</v>
      </c>
      <c r="J35" s="143">
        <f>ROUND(((SUM(BE109:BE116) + SUM(BE136:BE202))*I35),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38"/>
      <c r="C36" s="35"/>
      <c r="D36" s="35"/>
      <c r="E36" s="131" t="s">
        <v>45</v>
      </c>
      <c r="F36" s="143">
        <f>ROUND((SUM(BF109:BF116) + SUM(BF136:BF202)),  2)</f>
        <v>0</v>
      </c>
      <c r="G36" s="35"/>
      <c r="H36" s="35"/>
      <c r="I36" s="144">
        <v>0.12</v>
      </c>
      <c r="J36" s="143">
        <f>ROUND(((SUM(BF109:BF116) + SUM(BF136:BF202))*I36),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38"/>
      <c r="C37" s="35"/>
      <c r="D37" s="35"/>
      <c r="E37" s="131" t="s">
        <v>46</v>
      </c>
      <c r="F37" s="143">
        <f>ROUND((SUM(BG109:BG116) + SUM(BG136:BG202)),  2)</f>
        <v>0</v>
      </c>
      <c r="G37" s="35"/>
      <c r="H37" s="35"/>
      <c r="I37" s="144">
        <v>0.21</v>
      </c>
      <c r="J37" s="143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38"/>
      <c r="C38" s="35"/>
      <c r="D38" s="35"/>
      <c r="E38" s="131" t="s">
        <v>47</v>
      </c>
      <c r="F38" s="143">
        <f>ROUND((SUM(BH109:BH116) + SUM(BH136:BH202)),  2)</f>
        <v>0</v>
      </c>
      <c r="G38" s="35"/>
      <c r="H38" s="35"/>
      <c r="I38" s="144">
        <v>0.12</v>
      </c>
      <c r="J38" s="143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38"/>
      <c r="C39" s="35"/>
      <c r="D39" s="35"/>
      <c r="E39" s="131" t="s">
        <v>48</v>
      </c>
      <c r="F39" s="143">
        <f>ROUND((SUM(BI109:BI116) + SUM(BI136:BI202)),  2)</f>
        <v>0</v>
      </c>
      <c r="G39" s="35"/>
      <c r="H39" s="35"/>
      <c r="I39" s="144">
        <v>0</v>
      </c>
      <c r="J39" s="14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38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8"/>
      <c r="C41" s="145"/>
      <c r="D41" s="146" t="s">
        <v>49</v>
      </c>
      <c r="E41" s="147"/>
      <c r="F41" s="147"/>
      <c r="G41" s="148" t="s">
        <v>50</v>
      </c>
      <c r="H41" s="149" t="s">
        <v>51</v>
      </c>
      <c r="I41" s="147"/>
      <c r="J41" s="150">
        <f>SUM(J32:J39)</f>
        <v>0</v>
      </c>
      <c r="K41" s="151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38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0"/>
      <c r="L43" s="20"/>
    </row>
    <row r="44" spans="1:31" s="1" customFormat="1" ht="14.4" customHeight="1">
      <c r="B44" s="20"/>
      <c r="L44" s="20"/>
    </row>
    <row r="45" spans="1:31" s="1" customFormat="1" ht="14.4" customHeight="1">
      <c r="B45" s="20"/>
      <c r="L45" s="20"/>
    </row>
    <row r="46" spans="1:31" s="1" customFormat="1" ht="14.4" customHeight="1">
      <c r="B46" s="20"/>
      <c r="L46" s="20"/>
    </row>
    <row r="47" spans="1:31" s="1" customFormat="1" ht="14.4" customHeight="1">
      <c r="B47" s="20"/>
      <c r="L47" s="20"/>
    </row>
    <row r="48" spans="1:31" s="1" customFormat="1" ht="14.4" customHeight="1">
      <c r="B48" s="20"/>
      <c r="L48" s="20"/>
    </row>
    <row r="49" spans="1:31" s="1" customFormat="1" ht="14.4" customHeight="1">
      <c r="B49" s="20"/>
      <c r="L49" s="20"/>
    </row>
    <row r="50" spans="1:31" s="2" customFormat="1" ht="14.4" customHeight="1">
      <c r="B50" s="52"/>
      <c r="D50" s="152" t="s">
        <v>52</v>
      </c>
      <c r="E50" s="153"/>
      <c r="F50" s="153"/>
      <c r="G50" s="152" t="s">
        <v>53</v>
      </c>
      <c r="H50" s="153"/>
      <c r="I50" s="153"/>
      <c r="J50" s="153"/>
      <c r="K50" s="153"/>
      <c r="L50" s="5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3.2">
      <c r="A61" s="35"/>
      <c r="B61" s="38"/>
      <c r="C61" s="35"/>
      <c r="D61" s="154" t="s">
        <v>54</v>
      </c>
      <c r="E61" s="155"/>
      <c r="F61" s="156" t="s">
        <v>55</v>
      </c>
      <c r="G61" s="154" t="s">
        <v>54</v>
      </c>
      <c r="H61" s="155"/>
      <c r="I61" s="155"/>
      <c r="J61" s="157" t="s">
        <v>55</v>
      </c>
      <c r="K61" s="15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3.2">
      <c r="A65" s="35"/>
      <c r="B65" s="38"/>
      <c r="C65" s="35"/>
      <c r="D65" s="152" t="s">
        <v>56</v>
      </c>
      <c r="E65" s="158"/>
      <c r="F65" s="158"/>
      <c r="G65" s="152" t="s">
        <v>57</v>
      </c>
      <c r="H65" s="158"/>
      <c r="I65" s="158"/>
      <c r="J65" s="158"/>
      <c r="K65" s="158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3.2">
      <c r="A76" s="35"/>
      <c r="B76" s="38"/>
      <c r="C76" s="35"/>
      <c r="D76" s="154" t="s">
        <v>54</v>
      </c>
      <c r="E76" s="155"/>
      <c r="F76" s="156" t="s">
        <v>55</v>
      </c>
      <c r="G76" s="154" t="s">
        <v>54</v>
      </c>
      <c r="H76" s="155"/>
      <c r="I76" s="155"/>
      <c r="J76" s="157" t="s">
        <v>55</v>
      </c>
      <c r="K76" s="15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59"/>
      <c r="C77" s="160"/>
      <c r="D77" s="160"/>
      <c r="E77" s="160"/>
      <c r="F77" s="160"/>
      <c r="G77" s="160"/>
      <c r="H77" s="160"/>
      <c r="I77" s="160"/>
      <c r="J77" s="160"/>
      <c r="K77" s="160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" customHeight="1">
      <c r="A81" s="35"/>
      <c r="B81" s="161"/>
      <c r="C81" s="162"/>
      <c r="D81" s="162"/>
      <c r="E81" s="162"/>
      <c r="F81" s="162"/>
      <c r="G81" s="162"/>
      <c r="H81" s="162"/>
      <c r="I81" s="162"/>
      <c r="J81" s="162"/>
      <c r="K81" s="162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" customHeight="1">
      <c r="A82" s="35"/>
      <c r="B82" s="36"/>
      <c r="C82" s="23" t="s">
        <v>112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31" t="str">
        <f>E7</f>
        <v>MENDELU Shop - Brno</v>
      </c>
      <c r="F85" s="332"/>
      <c r="G85" s="332"/>
      <c r="H85" s="332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9" t="s">
        <v>108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320" t="str">
        <f>E9</f>
        <v>24-SO050-01 - Arch. stavební a konstrukční řešení</v>
      </c>
      <c r="F87" s="333"/>
      <c r="G87" s="333"/>
      <c r="H87" s="33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9" t="s">
        <v>20</v>
      </c>
      <c r="D89" s="37"/>
      <c r="E89" s="37"/>
      <c r="F89" s="27" t="str">
        <f>F12</f>
        <v>Pavilon X, Mendelova univerzita v Brně</v>
      </c>
      <c r="G89" s="37"/>
      <c r="H89" s="37"/>
      <c r="I89" s="29" t="s">
        <v>22</v>
      </c>
      <c r="J89" s="67" t="str">
        <f>IF(J12="","",J12)</f>
        <v>1. 6. 2024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15" customHeight="1">
      <c r="A91" s="35"/>
      <c r="B91" s="36"/>
      <c r="C91" s="29" t="s">
        <v>24</v>
      </c>
      <c r="D91" s="37"/>
      <c r="E91" s="37"/>
      <c r="F91" s="27" t="str">
        <f>E15</f>
        <v xml:space="preserve"> Mendelova univerzita v Brně, Černá Pole</v>
      </c>
      <c r="G91" s="37"/>
      <c r="H91" s="37"/>
      <c r="I91" s="29" t="s">
        <v>30</v>
      </c>
      <c r="J91" s="32" t="str">
        <f>E21</f>
        <v>Ing. arch. David Vrtek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15" customHeight="1">
      <c r="A92" s="35"/>
      <c r="B92" s="36"/>
      <c r="C92" s="29" t="s">
        <v>28</v>
      </c>
      <c r="D92" s="37"/>
      <c r="E92" s="37"/>
      <c r="F92" s="27" t="str">
        <f>IF(E18="","",E18)</f>
        <v>Vyplň údaj</v>
      </c>
      <c r="G92" s="37"/>
      <c r="H92" s="37"/>
      <c r="I92" s="29" t="s">
        <v>33</v>
      </c>
      <c r="J92" s="32" t="str">
        <f>E24</f>
        <v>Votavová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63" t="s">
        <v>113</v>
      </c>
      <c r="D94" s="125"/>
      <c r="E94" s="125"/>
      <c r="F94" s="125"/>
      <c r="G94" s="125"/>
      <c r="H94" s="125"/>
      <c r="I94" s="125"/>
      <c r="J94" s="164" t="s">
        <v>114</v>
      </c>
      <c r="K94" s="125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8" customHeight="1">
      <c r="A96" s="35"/>
      <c r="B96" s="36"/>
      <c r="C96" s="165" t="s">
        <v>115</v>
      </c>
      <c r="D96" s="37"/>
      <c r="E96" s="37"/>
      <c r="F96" s="37"/>
      <c r="G96" s="37"/>
      <c r="H96" s="37"/>
      <c r="I96" s="37"/>
      <c r="J96" s="85">
        <f>J136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7" t="s">
        <v>116</v>
      </c>
    </row>
    <row r="97" spans="1:65" s="9" customFormat="1" ht="24.9" customHeight="1">
      <c r="B97" s="166"/>
      <c r="C97" s="167"/>
      <c r="D97" s="168" t="s">
        <v>117</v>
      </c>
      <c r="E97" s="169"/>
      <c r="F97" s="169"/>
      <c r="G97" s="169"/>
      <c r="H97" s="169"/>
      <c r="I97" s="169"/>
      <c r="J97" s="170">
        <f>J137</f>
        <v>0</v>
      </c>
      <c r="K97" s="167"/>
      <c r="L97" s="171"/>
    </row>
    <row r="98" spans="1:65" s="10" customFormat="1" ht="19.95" customHeight="1">
      <c r="B98" s="172"/>
      <c r="C98" s="105"/>
      <c r="D98" s="173" t="s">
        <v>118</v>
      </c>
      <c r="E98" s="174"/>
      <c r="F98" s="174"/>
      <c r="G98" s="174"/>
      <c r="H98" s="174"/>
      <c r="I98" s="174"/>
      <c r="J98" s="175">
        <f>J138</f>
        <v>0</v>
      </c>
      <c r="K98" s="105"/>
      <c r="L98" s="176"/>
    </row>
    <row r="99" spans="1:65" s="10" customFormat="1" ht="19.95" customHeight="1">
      <c r="B99" s="172"/>
      <c r="C99" s="105"/>
      <c r="D99" s="173" t="s">
        <v>119</v>
      </c>
      <c r="E99" s="174"/>
      <c r="F99" s="174"/>
      <c r="G99" s="174"/>
      <c r="H99" s="174"/>
      <c r="I99" s="174"/>
      <c r="J99" s="175">
        <f>J143</f>
        <v>0</v>
      </c>
      <c r="K99" s="105"/>
      <c r="L99" s="176"/>
    </row>
    <row r="100" spans="1:65" s="9" customFormat="1" ht="24.9" customHeight="1">
      <c r="B100" s="166"/>
      <c r="C100" s="167"/>
      <c r="D100" s="168" t="s">
        <v>120</v>
      </c>
      <c r="E100" s="169"/>
      <c r="F100" s="169"/>
      <c r="G100" s="169"/>
      <c r="H100" s="169"/>
      <c r="I100" s="169"/>
      <c r="J100" s="170">
        <f>J153</f>
        <v>0</v>
      </c>
      <c r="K100" s="167"/>
      <c r="L100" s="171"/>
    </row>
    <row r="101" spans="1:65" s="10" customFormat="1" ht="19.95" customHeight="1">
      <c r="B101" s="172"/>
      <c r="C101" s="105"/>
      <c r="D101" s="173" t="s">
        <v>121</v>
      </c>
      <c r="E101" s="174"/>
      <c r="F101" s="174"/>
      <c r="G101" s="174"/>
      <c r="H101" s="174"/>
      <c r="I101" s="174"/>
      <c r="J101" s="175">
        <f>J154</f>
        <v>0</v>
      </c>
      <c r="K101" s="105"/>
      <c r="L101" s="176"/>
    </row>
    <row r="102" spans="1:65" s="10" customFormat="1" ht="19.95" customHeight="1">
      <c r="B102" s="172"/>
      <c r="C102" s="105"/>
      <c r="D102" s="173" t="s">
        <v>122</v>
      </c>
      <c r="E102" s="174"/>
      <c r="F102" s="174"/>
      <c r="G102" s="174"/>
      <c r="H102" s="174"/>
      <c r="I102" s="174"/>
      <c r="J102" s="175">
        <f>J168</f>
        <v>0</v>
      </c>
      <c r="K102" s="105"/>
      <c r="L102" s="176"/>
    </row>
    <row r="103" spans="1:65" s="10" customFormat="1" ht="19.95" customHeight="1">
      <c r="B103" s="172"/>
      <c r="C103" s="105"/>
      <c r="D103" s="173" t="s">
        <v>123</v>
      </c>
      <c r="E103" s="174"/>
      <c r="F103" s="174"/>
      <c r="G103" s="174"/>
      <c r="H103" s="174"/>
      <c r="I103" s="174"/>
      <c r="J103" s="175">
        <f>J174</f>
        <v>0</v>
      </c>
      <c r="K103" s="105"/>
      <c r="L103" s="176"/>
    </row>
    <row r="104" spans="1:65" s="9" customFormat="1" ht="24.9" customHeight="1">
      <c r="B104" s="166"/>
      <c r="C104" s="167"/>
      <c r="D104" s="168" t="s">
        <v>124</v>
      </c>
      <c r="E104" s="169"/>
      <c r="F104" s="169"/>
      <c r="G104" s="169"/>
      <c r="H104" s="169"/>
      <c r="I104" s="169"/>
      <c r="J104" s="170">
        <f>J197</f>
        <v>0</v>
      </c>
      <c r="K104" s="167"/>
      <c r="L104" s="171"/>
    </row>
    <row r="105" spans="1:65" s="10" customFormat="1" ht="19.95" customHeight="1">
      <c r="B105" s="172"/>
      <c r="C105" s="105"/>
      <c r="D105" s="173" t="s">
        <v>125</v>
      </c>
      <c r="E105" s="174"/>
      <c r="F105" s="174"/>
      <c r="G105" s="174"/>
      <c r="H105" s="174"/>
      <c r="I105" s="174"/>
      <c r="J105" s="175">
        <f>J198</f>
        <v>0</v>
      </c>
      <c r="K105" s="105"/>
      <c r="L105" s="176"/>
    </row>
    <row r="106" spans="1:65" s="10" customFormat="1" ht="19.95" customHeight="1">
      <c r="B106" s="172"/>
      <c r="C106" s="105"/>
      <c r="D106" s="173" t="s">
        <v>126</v>
      </c>
      <c r="E106" s="174"/>
      <c r="F106" s="174"/>
      <c r="G106" s="174"/>
      <c r="H106" s="174"/>
      <c r="I106" s="174"/>
      <c r="J106" s="175">
        <f>J201</f>
        <v>0</v>
      </c>
      <c r="K106" s="105"/>
      <c r="L106" s="176"/>
    </row>
    <row r="107" spans="1:65" s="2" customFormat="1" ht="21.75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6.9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29.25" customHeight="1">
      <c r="A109" s="35"/>
      <c r="B109" s="36"/>
      <c r="C109" s="165" t="s">
        <v>127</v>
      </c>
      <c r="D109" s="37"/>
      <c r="E109" s="37"/>
      <c r="F109" s="37"/>
      <c r="G109" s="37"/>
      <c r="H109" s="37"/>
      <c r="I109" s="37"/>
      <c r="J109" s="177">
        <f>ROUND(J110 + J111 + J112 + J113 + J114 + J115,2)</f>
        <v>0</v>
      </c>
      <c r="K109" s="37"/>
      <c r="L109" s="52"/>
      <c r="N109" s="178" t="s">
        <v>43</v>
      </c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18" customHeight="1">
      <c r="A110" s="35"/>
      <c r="B110" s="36"/>
      <c r="C110" s="37"/>
      <c r="D110" s="303" t="s">
        <v>128</v>
      </c>
      <c r="E110" s="304"/>
      <c r="F110" s="304"/>
      <c r="G110" s="37"/>
      <c r="H110" s="37"/>
      <c r="I110" s="37"/>
      <c r="J110" s="118">
        <v>0</v>
      </c>
      <c r="K110" s="37"/>
      <c r="L110" s="179"/>
      <c r="M110" s="180"/>
      <c r="N110" s="181" t="s">
        <v>44</v>
      </c>
      <c r="O110" s="180"/>
      <c r="P110" s="180"/>
      <c r="Q110" s="180"/>
      <c r="R110" s="180"/>
      <c r="S110" s="182"/>
      <c r="T110" s="182"/>
      <c r="U110" s="182"/>
      <c r="V110" s="182"/>
      <c r="W110" s="182"/>
      <c r="X110" s="182"/>
      <c r="Y110" s="182"/>
      <c r="Z110" s="182"/>
      <c r="AA110" s="182"/>
      <c r="AB110" s="182"/>
      <c r="AC110" s="182"/>
      <c r="AD110" s="182"/>
      <c r="AE110" s="182"/>
      <c r="AF110" s="180"/>
      <c r="AG110" s="180"/>
      <c r="AH110" s="180"/>
      <c r="AI110" s="180"/>
      <c r="AJ110" s="180"/>
      <c r="AK110" s="180"/>
      <c r="AL110" s="180"/>
      <c r="AM110" s="180"/>
      <c r="AN110" s="180"/>
      <c r="AO110" s="180"/>
      <c r="AP110" s="180"/>
      <c r="AQ110" s="180"/>
      <c r="AR110" s="180"/>
      <c r="AS110" s="180"/>
      <c r="AT110" s="180"/>
      <c r="AU110" s="180"/>
      <c r="AV110" s="180"/>
      <c r="AW110" s="180"/>
      <c r="AX110" s="180"/>
      <c r="AY110" s="183" t="s">
        <v>129</v>
      </c>
      <c r="AZ110" s="180"/>
      <c r="BA110" s="180"/>
      <c r="BB110" s="180"/>
      <c r="BC110" s="180"/>
      <c r="BD110" s="180"/>
      <c r="BE110" s="184">
        <f t="shared" ref="BE110:BE115" si="0">IF(N110="základní",J110,0)</f>
        <v>0</v>
      </c>
      <c r="BF110" s="184">
        <f t="shared" ref="BF110:BF115" si="1">IF(N110="snížená",J110,0)</f>
        <v>0</v>
      </c>
      <c r="BG110" s="184">
        <f t="shared" ref="BG110:BG115" si="2">IF(N110="zákl. přenesená",J110,0)</f>
        <v>0</v>
      </c>
      <c r="BH110" s="184">
        <f t="shared" ref="BH110:BH115" si="3">IF(N110="sníž. přenesená",J110,0)</f>
        <v>0</v>
      </c>
      <c r="BI110" s="184">
        <f t="shared" ref="BI110:BI115" si="4">IF(N110="nulová",J110,0)</f>
        <v>0</v>
      </c>
      <c r="BJ110" s="183" t="s">
        <v>86</v>
      </c>
      <c r="BK110" s="180"/>
      <c r="BL110" s="180"/>
      <c r="BM110" s="180"/>
    </row>
    <row r="111" spans="1:65" s="2" customFormat="1" ht="18" customHeight="1">
      <c r="A111" s="35"/>
      <c r="B111" s="36"/>
      <c r="C111" s="37"/>
      <c r="D111" s="303" t="s">
        <v>130</v>
      </c>
      <c r="E111" s="304"/>
      <c r="F111" s="304"/>
      <c r="G111" s="37"/>
      <c r="H111" s="37"/>
      <c r="I111" s="37"/>
      <c r="J111" s="118">
        <v>0</v>
      </c>
      <c r="K111" s="37"/>
      <c r="L111" s="179"/>
      <c r="M111" s="180"/>
      <c r="N111" s="181" t="s">
        <v>44</v>
      </c>
      <c r="O111" s="180"/>
      <c r="P111" s="180"/>
      <c r="Q111" s="180"/>
      <c r="R111" s="180"/>
      <c r="S111" s="182"/>
      <c r="T111" s="182"/>
      <c r="U111" s="182"/>
      <c r="V111" s="182"/>
      <c r="W111" s="182"/>
      <c r="X111" s="182"/>
      <c r="Y111" s="182"/>
      <c r="Z111" s="182"/>
      <c r="AA111" s="182"/>
      <c r="AB111" s="182"/>
      <c r="AC111" s="182"/>
      <c r="AD111" s="182"/>
      <c r="AE111" s="182"/>
      <c r="AF111" s="180"/>
      <c r="AG111" s="180"/>
      <c r="AH111" s="180"/>
      <c r="AI111" s="180"/>
      <c r="AJ111" s="180"/>
      <c r="AK111" s="180"/>
      <c r="AL111" s="180"/>
      <c r="AM111" s="180"/>
      <c r="AN111" s="180"/>
      <c r="AO111" s="180"/>
      <c r="AP111" s="180"/>
      <c r="AQ111" s="180"/>
      <c r="AR111" s="180"/>
      <c r="AS111" s="180"/>
      <c r="AT111" s="180"/>
      <c r="AU111" s="180"/>
      <c r="AV111" s="180"/>
      <c r="AW111" s="180"/>
      <c r="AX111" s="180"/>
      <c r="AY111" s="183" t="s">
        <v>129</v>
      </c>
      <c r="AZ111" s="180"/>
      <c r="BA111" s="180"/>
      <c r="BB111" s="180"/>
      <c r="BC111" s="180"/>
      <c r="BD111" s="180"/>
      <c r="BE111" s="184">
        <f t="shared" si="0"/>
        <v>0</v>
      </c>
      <c r="BF111" s="184">
        <f t="shared" si="1"/>
        <v>0</v>
      </c>
      <c r="BG111" s="184">
        <f t="shared" si="2"/>
        <v>0</v>
      </c>
      <c r="BH111" s="184">
        <f t="shared" si="3"/>
        <v>0</v>
      </c>
      <c r="BI111" s="184">
        <f t="shared" si="4"/>
        <v>0</v>
      </c>
      <c r="BJ111" s="183" t="s">
        <v>86</v>
      </c>
      <c r="BK111" s="180"/>
      <c r="BL111" s="180"/>
      <c r="BM111" s="180"/>
    </row>
    <row r="112" spans="1:65" s="2" customFormat="1" ht="18" customHeight="1">
      <c r="A112" s="35"/>
      <c r="B112" s="36"/>
      <c r="C112" s="37"/>
      <c r="D112" s="303" t="s">
        <v>131</v>
      </c>
      <c r="E112" s="304"/>
      <c r="F112" s="304"/>
      <c r="G112" s="37"/>
      <c r="H112" s="37"/>
      <c r="I112" s="37"/>
      <c r="J112" s="118">
        <v>0</v>
      </c>
      <c r="K112" s="37"/>
      <c r="L112" s="179"/>
      <c r="M112" s="180"/>
      <c r="N112" s="181" t="s">
        <v>44</v>
      </c>
      <c r="O112" s="180"/>
      <c r="P112" s="180"/>
      <c r="Q112" s="180"/>
      <c r="R112" s="180"/>
      <c r="S112" s="182"/>
      <c r="T112" s="182"/>
      <c r="U112" s="182"/>
      <c r="V112" s="182"/>
      <c r="W112" s="182"/>
      <c r="X112" s="182"/>
      <c r="Y112" s="182"/>
      <c r="Z112" s="182"/>
      <c r="AA112" s="182"/>
      <c r="AB112" s="182"/>
      <c r="AC112" s="182"/>
      <c r="AD112" s="182"/>
      <c r="AE112" s="182"/>
      <c r="AF112" s="180"/>
      <c r="AG112" s="180"/>
      <c r="AH112" s="180"/>
      <c r="AI112" s="180"/>
      <c r="AJ112" s="180"/>
      <c r="AK112" s="180"/>
      <c r="AL112" s="180"/>
      <c r="AM112" s="180"/>
      <c r="AN112" s="180"/>
      <c r="AO112" s="180"/>
      <c r="AP112" s="180"/>
      <c r="AQ112" s="180"/>
      <c r="AR112" s="180"/>
      <c r="AS112" s="180"/>
      <c r="AT112" s="180"/>
      <c r="AU112" s="180"/>
      <c r="AV112" s="180"/>
      <c r="AW112" s="180"/>
      <c r="AX112" s="180"/>
      <c r="AY112" s="183" t="s">
        <v>129</v>
      </c>
      <c r="AZ112" s="180"/>
      <c r="BA112" s="180"/>
      <c r="BB112" s="180"/>
      <c r="BC112" s="180"/>
      <c r="BD112" s="180"/>
      <c r="BE112" s="184">
        <f t="shared" si="0"/>
        <v>0</v>
      </c>
      <c r="BF112" s="184">
        <f t="shared" si="1"/>
        <v>0</v>
      </c>
      <c r="BG112" s="184">
        <f t="shared" si="2"/>
        <v>0</v>
      </c>
      <c r="BH112" s="184">
        <f t="shared" si="3"/>
        <v>0</v>
      </c>
      <c r="BI112" s="184">
        <f t="shared" si="4"/>
        <v>0</v>
      </c>
      <c r="BJ112" s="183" t="s">
        <v>86</v>
      </c>
      <c r="BK112" s="180"/>
      <c r="BL112" s="180"/>
      <c r="BM112" s="180"/>
    </row>
    <row r="113" spans="1:65" s="2" customFormat="1" ht="18" customHeight="1">
      <c r="A113" s="35"/>
      <c r="B113" s="36"/>
      <c r="C113" s="37"/>
      <c r="D113" s="303" t="s">
        <v>132</v>
      </c>
      <c r="E113" s="304"/>
      <c r="F113" s="304"/>
      <c r="G113" s="37"/>
      <c r="H113" s="37"/>
      <c r="I113" s="37"/>
      <c r="J113" s="118">
        <v>0</v>
      </c>
      <c r="K113" s="37"/>
      <c r="L113" s="179"/>
      <c r="M113" s="180"/>
      <c r="N113" s="181" t="s">
        <v>44</v>
      </c>
      <c r="O113" s="180"/>
      <c r="P113" s="180"/>
      <c r="Q113" s="180"/>
      <c r="R113" s="180"/>
      <c r="S113" s="182"/>
      <c r="T113" s="182"/>
      <c r="U113" s="182"/>
      <c r="V113" s="182"/>
      <c r="W113" s="182"/>
      <c r="X113" s="182"/>
      <c r="Y113" s="182"/>
      <c r="Z113" s="182"/>
      <c r="AA113" s="182"/>
      <c r="AB113" s="182"/>
      <c r="AC113" s="182"/>
      <c r="AD113" s="182"/>
      <c r="AE113" s="182"/>
      <c r="AF113" s="180"/>
      <c r="AG113" s="180"/>
      <c r="AH113" s="180"/>
      <c r="AI113" s="180"/>
      <c r="AJ113" s="180"/>
      <c r="AK113" s="180"/>
      <c r="AL113" s="180"/>
      <c r="AM113" s="180"/>
      <c r="AN113" s="180"/>
      <c r="AO113" s="180"/>
      <c r="AP113" s="180"/>
      <c r="AQ113" s="180"/>
      <c r="AR113" s="180"/>
      <c r="AS113" s="180"/>
      <c r="AT113" s="180"/>
      <c r="AU113" s="180"/>
      <c r="AV113" s="180"/>
      <c r="AW113" s="180"/>
      <c r="AX113" s="180"/>
      <c r="AY113" s="183" t="s">
        <v>129</v>
      </c>
      <c r="AZ113" s="180"/>
      <c r="BA113" s="180"/>
      <c r="BB113" s="180"/>
      <c r="BC113" s="180"/>
      <c r="BD113" s="180"/>
      <c r="BE113" s="184">
        <f t="shared" si="0"/>
        <v>0</v>
      </c>
      <c r="BF113" s="184">
        <f t="shared" si="1"/>
        <v>0</v>
      </c>
      <c r="BG113" s="184">
        <f t="shared" si="2"/>
        <v>0</v>
      </c>
      <c r="BH113" s="184">
        <f t="shared" si="3"/>
        <v>0</v>
      </c>
      <c r="BI113" s="184">
        <f t="shared" si="4"/>
        <v>0</v>
      </c>
      <c r="BJ113" s="183" t="s">
        <v>86</v>
      </c>
      <c r="BK113" s="180"/>
      <c r="BL113" s="180"/>
      <c r="BM113" s="180"/>
    </row>
    <row r="114" spans="1:65" s="2" customFormat="1" ht="18" customHeight="1">
      <c r="A114" s="35"/>
      <c r="B114" s="36"/>
      <c r="C114" s="37"/>
      <c r="D114" s="303" t="s">
        <v>133</v>
      </c>
      <c r="E114" s="304"/>
      <c r="F114" s="304"/>
      <c r="G114" s="37"/>
      <c r="H114" s="37"/>
      <c r="I114" s="37"/>
      <c r="J114" s="118">
        <v>0</v>
      </c>
      <c r="K114" s="37"/>
      <c r="L114" s="179"/>
      <c r="M114" s="180"/>
      <c r="N114" s="181" t="s">
        <v>44</v>
      </c>
      <c r="O114" s="180"/>
      <c r="P114" s="180"/>
      <c r="Q114" s="180"/>
      <c r="R114" s="180"/>
      <c r="S114" s="182"/>
      <c r="T114" s="182"/>
      <c r="U114" s="182"/>
      <c r="V114" s="182"/>
      <c r="W114" s="182"/>
      <c r="X114" s="182"/>
      <c r="Y114" s="182"/>
      <c r="Z114" s="182"/>
      <c r="AA114" s="182"/>
      <c r="AB114" s="182"/>
      <c r="AC114" s="182"/>
      <c r="AD114" s="182"/>
      <c r="AE114" s="182"/>
      <c r="AF114" s="180"/>
      <c r="AG114" s="180"/>
      <c r="AH114" s="180"/>
      <c r="AI114" s="180"/>
      <c r="AJ114" s="180"/>
      <c r="AK114" s="180"/>
      <c r="AL114" s="180"/>
      <c r="AM114" s="180"/>
      <c r="AN114" s="180"/>
      <c r="AO114" s="180"/>
      <c r="AP114" s="180"/>
      <c r="AQ114" s="180"/>
      <c r="AR114" s="180"/>
      <c r="AS114" s="180"/>
      <c r="AT114" s="180"/>
      <c r="AU114" s="180"/>
      <c r="AV114" s="180"/>
      <c r="AW114" s="180"/>
      <c r="AX114" s="180"/>
      <c r="AY114" s="183" t="s">
        <v>129</v>
      </c>
      <c r="AZ114" s="180"/>
      <c r="BA114" s="180"/>
      <c r="BB114" s="180"/>
      <c r="BC114" s="180"/>
      <c r="BD114" s="180"/>
      <c r="BE114" s="184">
        <f t="shared" si="0"/>
        <v>0</v>
      </c>
      <c r="BF114" s="184">
        <f t="shared" si="1"/>
        <v>0</v>
      </c>
      <c r="BG114" s="184">
        <f t="shared" si="2"/>
        <v>0</v>
      </c>
      <c r="BH114" s="184">
        <f t="shared" si="3"/>
        <v>0</v>
      </c>
      <c r="BI114" s="184">
        <f t="shared" si="4"/>
        <v>0</v>
      </c>
      <c r="BJ114" s="183" t="s">
        <v>86</v>
      </c>
      <c r="BK114" s="180"/>
      <c r="BL114" s="180"/>
      <c r="BM114" s="180"/>
    </row>
    <row r="115" spans="1:65" s="2" customFormat="1" ht="18" customHeight="1">
      <c r="A115" s="35"/>
      <c r="B115" s="36"/>
      <c r="C115" s="37"/>
      <c r="D115" s="117" t="s">
        <v>134</v>
      </c>
      <c r="E115" s="37"/>
      <c r="F115" s="37"/>
      <c r="G115" s="37"/>
      <c r="H115" s="37"/>
      <c r="I115" s="37"/>
      <c r="J115" s="118">
        <f>ROUND(J30*T115,2)</f>
        <v>0</v>
      </c>
      <c r="K115" s="37"/>
      <c r="L115" s="179"/>
      <c r="M115" s="180"/>
      <c r="N115" s="181" t="s">
        <v>44</v>
      </c>
      <c r="O115" s="180"/>
      <c r="P115" s="180"/>
      <c r="Q115" s="180"/>
      <c r="R115" s="180"/>
      <c r="S115" s="182"/>
      <c r="T115" s="182"/>
      <c r="U115" s="182"/>
      <c r="V115" s="182"/>
      <c r="W115" s="182"/>
      <c r="X115" s="182"/>
      <c r="Y115" s="182"/>
      <c r="Z115" s="182"/>
      <c r="AA115" s="182"/>
      <c r="AB115" s="182"/>
      <c r="AC115" s="182"/>
      <c r="AD115" s="182"/>
      <c r="AE115" s="182"/>
      <c r="AF115" s="180"/>
      <c r="AG115" s="180"/>
      <c r="AH115" s="180"/>
      <c r="AI115" s="180"/>
      <c r="AJ115" s="180"/>
      <c r="AK115" s="180"/>
      <c r="AL115" s="180"/>
      <c r="AM115" s="180"/>
      <c r="AN115" s="180"/>
      <c r="AO115" s="180"/>
      <c r="AP115" s="180"/>
      <c r="AQ115" s="180"/>
      <c r="AR115" s="180"/>
      <c r="AS115" s="180"/>
      <c r="AT115" s="180"/>
      <c r="AU115" s="180"/>
      <c r="AV115" s="180"/>
      <c r="AW115" s="180"/>
      <c r="AX115" s="180"/>
      <c r="AY115" s="183" t="s">
        <v>135</v>
      </c>
      <c r="AZ115" s="180"/>
      <c r="BA115" s="180"/>
      <c r="BB115" s="180"/>
      <c r="BC115" s="180"/>
      <c r="BD115" s="180"/>
      <c r="BE115" s="184">
        <f t="shared" si="0"/>
        <v>0</v>
      </c>
      <c r="BF115" s="184">
        <f t="shared" si="1"/>
        <v>0</v>
      </c>
      <c r="BG115" s="184">
        <f t="shared" si="2"/>
        <v>0</v>
      </c>
      <c r="BH115" s="184">
        <f t="shared" si="3"/>
        <v>0</v>
      </c>
      <c r="BI115" s="184">
        <f t="shared" si="4"/>
        <v>0</v>
      </c>
      <c r="BJ115" s="183" t="s">
        <v>86</v>
      </c>
      <c r="BK115" s="180"/>
      <c r="BL115" s="180"/>
      <c r="BM115" s="180"/>
    </row>
    <row r="116" spans="1:65" s="2" customForma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29.25" customHeight="1">
      <c r="A117" s="35"/>
      <c r="B117" s="36"/>
      <c r="C117" s="124" t="s">
        <v>106</v>
      </c>
      <c r="D117" s="125"/>
      <c r="E117" s="125"/>
      <c r="F117" s="125"/>
      <c r="G117" s="125"/>
      <c r="H117" s="125"/>
      <c r="I117" s="125"/>
      <c r="J117" s="126">
        <f>ROUND(J96+J109,2)</f>
        <v>0</v>
      </c>
      <c r="K117" s="125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" customHeight="1">
      <c r="A118" s="35"/>
      <c r="B118" s="55"/>
      <c r="C118" s="56"/>
      <c r="D118" s="56"/>
      <c r="E118" s="56"/>
      <c r="F118" s="56"/>
      <c r="G118" s="56"/>
      <c r="H118" s="56"/>
      <c r="I118" s="56"/>
      <c r="J118" s="56"/>
      <c r="K118" s="56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22" spans="1:65" s="2" customFormat="1" ht="6.9" customHeight="1">
      <c r="A122" s="35"/>
      <c r="B122" s="57"/>
      <c r="C122" s="58"/>
      <c r="D122" s="58"/>
      <c r="E122" s="58"/>
      <c r="F122" s="58"/>
      <c r="G122" s="58"/>
      <c r="H122" s="58"/>
      <c r="I122" s="58"/>
      <c r="J122" s="58"/>
      <c r="K122" s="58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24.9" customHeight="1">
      <c r="A123" s="35"/>
      <c r="B123" s="36"/>
      <c r="C123" s="23" t="s">
        <v>136</v>
      </c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6.9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2" customHeight="1">
      <c r="A125" s="35"/>
      <c r="B125" s="36"/>
      <c r="C125" s="29" t="s">
        <v>16</v>
      </c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16.5" customHeight="1">
      <c r="A126" s="35"/>
      <c r="B126" s="36"/>
      <c r="C126" s="37"/>
      <c r="D126" s="37"/>
      <c r="E126" s="331" t="str">
        <f>E7</f>
        <v>MENDELU Shop - Brno</v>
      </c>
      <c r="F126" s="332"/>
      <c r="G126" s="332"/>
      <c r="H126" s="332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2" customHeight="1">
      <c r="A127" s="35"/>
      <c r="B127" s="36"/>
      <c r="C127" s="29" t="s">
        <v>108</v>
      </c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6.5" customHeight="1">
      <c r="A128" s="35"/>
      <c r="B128" s="36"/>
      <c r="C128" s="37"/>
      <c r="D128" s="37"/>
      <c r="E128" s="320" t="str">
        <f>E9</f>
        <v>24-SO050-01 - Arch. stavební a konstrukční řešení</v>
      </c>
      <c r="F128" s="333"/>
      <c r="G128" s="333"/>
      <c r="H128" s="333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29" t="s">
        <v>20</v>
      </c>
      <c r="D130" s="37"/>
      <c r="E130" s="37"/>
      <c r="F130" s="27" t="str">
        <f>F12</f>
        <v>Pavilon X, Mendelova univerzita v Brně</v>
      </c>
      <c r="G130" s="37"/>
      <c r="H130" s="37"/>
      <c r="I130" s="29" t="s">
        <v>22</v>
      </c>
      <c r="J130" s="67" t="str">
        <f>IF(J12="","",J12)</f>
        <v>1. 6. 2024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6.9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15" customHeight="1">
      <c r="A132" s="35"/>
      <c r="B132" s="36"/>
      <c r="C132" s="29" t="s">
        <v>24</v>
      </c>
      <c r="D132" s="37"/>
      <c r="E132" s="37"/>
      <c r="F132" s="27" t="str">
        <f>E15</f>
        <v xml:space="preserve"> Mendelova univerzita v Brně, Černá Pole</v>
      </c>
      <c r="G132" s="37"/>
      <c r="H132" s="37"/>
      <c r="I132" s="29" t="s">
        <v>30</v>
      </c>
      <c r="J132" s="32" t="str">
        <f>E21</f>
        <v>Ing. arch. David Vrtek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15" customHeight="1">
      <c r="A133" s="35"/>
      <c r="B133" s="36"/>
      <c r="C133" s="29" t="s">
        <v>28</v>
      </c>
      <c r="D133" s="37"/>
      <c r="E133" s="37"/>
      <c r="F133" s="27" t="str">
        <f>IF(E18="","",E18)</f>
        <v>Vyplň údaj</v>
      </c>
      <c r="G133" s="37"/>
      <c r="H133" s="37"/>
      <c r="I133" s="29" t="s">
        <v>33</v>
      </c>
      <c r="J133" s="32" t="str">
        <f>E24</f>
        <v>Votavová</v>
      </c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0.35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11" customFormat="1" ht="29.25" customHeight="1">
      <c r="A135" s="185"/>
      <c r="B135" s="186"/>
      <c r="C135" s="187" t="s">
        <v>137</v>
      </c>
      <c r="D135" s="188" t="s">
        <v>64</v>
      </c>
      <c r="E135" s="188" t="s">
        <v>60</v>
      </c>
      <c r="F135" s="188" t="s">
        <v>61</v>
      </c>
      <c r="G135" s="188" t="s">
        <v>138</v>
      </c>
      <c r="H135" s="188" t="s">
        <v>139</v>
      </c>
      <c r="I135" s="188" t="s">
        <v>140</v>
      </c>
      <c r="J135" s="188" t="s">
        <v>114</v>
      </c>
      <c r="K135" s="189" t="s">
        <v>141</v>
      </c>
      <c r="L135" s="190"/>
      <c r="M135" s="76" t="s">
        <v>1</v>
      </c>
      <c r="N135" s="77" t="s">
        <v>43</v>
      </c>
      <c r="O135" s="77" t="s">
        <v>142</v>
      </c>
      <c r="P135" s="77" t="s">
        <v>143</v>
      </c>
      <c r="Q135" s="77" t="s">
        <v>144</v>
      </c>
      <c r="R135" s="77" t="s">
        <v>145</v>
      </c>
      <c r="S135" s="77" t="s">
        <v>146</v>
      </c>
      <c r="T135" s="78" t="s">
        <v>147</v>
      </c>
      <c r="U135" s="185"/>
      <c r="V135" s="185"/>
      <c r="W135" s="185"/>
      <c r="X135" s="185"/>
      <c r="Y135" s="185"/>
      <c r="Z135" s="185"/>
      <c r="AA135" s="185"/>
      <c r="AB135" s="185"/>
      <c r="AC135" s="185"/>
      <c r="AD135" s="185"/>
      <c r="AE135" s="185"/>
    </row>
    <row r="136" spans="1:65" s="2" customFormat="1" ht="22.8" customHeight="1">
      <c r="A136" s="35"/>
      <c r="B136" s="36"/>
      <c r="C136" s="83" t="s">
        <v>148</v>
      </c>
      <c r="D136" s="37"/>
      <c r="E136" s="37"/>
      <c r="F136" s="37"/>
      <c r="G136" s="37"/>
      <c r="H136" s="37"/>
      <c r="I136" s="37"/>
      <c r="J136" s="191">
        <f>BK136</f>
        <v>0</v>
      </c>
      <c r="K136" s="37"/>
      <c r="L136" s="38"/>
      <c r="M136" s="79"/>
      <c r="N136" s="192"/>
      <c r="O136" s="80"/>
      <c r="P136" s="193">
        <f>P137+P153+P197</f>
        <v>0</v>
      </c>
      <c r="Q136" s="80"/>
      <c r="R136" s="193">
        <f>R137+R153+R197</f>
        <v>0.65034899999999995</v>
      </c>
      <c r="S136" s="80"/>
      <c r="T136" s="194">
        <f>T137+T153+T197</f>
        <v>9.1354999999999992E-2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7" t="s">
        <v>78</v>
      </c>
      <c r="AU136" s="17" t="s">
        <v>116</v>
      </c>
      <c r="BK136" s="195">
        <f>BK137+BK153+BK197</f>
        <v>0</v>
      </c>
    </row>
    <row r="137" spans="1:65" s="12" customFormat="1" ht="25.95" customHeight="1">
      <c r="B137" s="196"/>
      <c r="C137" s="197"/>
      <c r="D137" s="198" t="s">
        <v>78</v>
      </c>
      <c r="E137" s="199" t="s">
        <v>149</v>
      </c>
      <c r="F137" s="199" t="s">
        <v>150</v>
      </c>
      <c r="G137" s="197"/>
      <c r="H137" s="197"/>
      <c r="I137" s="200"/>
      <c r="J137" s="201">
        <f>BK137</f>
        <v>0</v>
      </c>
      <c r="K137" s="197"/>
      <c r="L137" s="202"/>
      <c r="M137" s="203"/>
      <c r="N137" s="204"/>
      <c r="O137" s="204"/>
      <c r="P137" s="205">
        <f>P138+P143</f>
        <v>0</v>
      </c>
      <c r="Q137" s="204"/>
      <c r="R137" s="205">
        <f>R138+R143</f>
        <v>9.8149999999999991E-3</v>
      </c>
      <c r="S137" s="204"/>
      <c r="T137" s="206">
        <f>T138+T143</f>
        <v>0</v>
      </c>
      <c r="AR137" s="207" t="s">
        <v>86</v>
      </c>
      <c r="AT137" s="208" t="s">
        <v>78</v>
      </c>
      <c r="AU137" s="208" t="s">
        <v>79</v>
      </c>
      <c r="AY137" s="207" t="s">
        <v>151</v>
      </c>
      <c r="BK137" s="209">
        <f>BK138+BK143</f>
        <v>0</v>
      </c>
    </row>
    <row r="138" spans="1:65" s="12" customFormat="1" ht="22.8" customHeight="1">
      <c r="B138" s="196"/>
      <c r="C138" s="197"/>
      <c r="D138" s="198" t="s">
        <v>78</v>
      </c>
      <c r="E138" s="210" t="s">
        <v>152</v>
      </c>
      <c r="F138" s="210" t="s">
        <v>153</v>
      </c>
      <c r="G138" s="197"/>
      <c r="H138" s="197"/>
      <c r="I138" s="200"/>
      <c r="J138" s="211">
        <f>BK138</f>
        <v>0</v>
      </c>
      <c r="K138" s="197"/>
      <c r="L138" s="202"/>
      <c r="M138" s="203"/>
      <c r="N138" s="204"/>
      <c r="O138" s="204"/>
      <c r="P138" s="205">
        <f>SUM(P139:P142)</f>
        <v>0</v>
      </c>
      <c r="Q138" s="204"/>
      <c r="R138" s="205">
        <f>SUM(R139:R142)</f>
        <v>9.8149999999999991E-3</v>
      </c>
      <c r="S138" s="204"/>
      <c r="T138" s="206">
        <f>SUM(T139:T142)</f>
        <v>0</v>
      </c>
      <c r="AR138" s="207" t="s">
        <v>86</v>
      </c>
      <c r="AT138" s="208" t="s">
        <v>78</v>
      </c>
      <c r="AU138" s="208" t="s">
        <v>86</v>
      </c>
      <c r="AY138" s="207" t="s">
        <v>151</v>
      </c>
      <c r="BK138" s="209">
        <f>SUM(BK139:BK142)</f>
        <v>0</v>
      </c>
    </row>
    <row r="139" spans="1:65" s="2" customFormat="1" ht="33" customHeight="1">
      <c r="A139" s="35"/>
      <c r="B139" s="36"/>
      <c r="C139" s="212" t="s">
        <v>86</v>
      </c>
      <c r="D139" s="212" t="s">
        <v>154</v>
      </c>
      <c r="E139" s="213" t="s">
        <v>155</v>
      </c>
      <c r="F139" s="214" t="s">
        <v>156</v>
      </c>
      <c r="G139" s="215" t="s">
        <v>157</v>
      </c>
      <c r="H139" s="216">
        <v>75.5</v>
      </c>
      <c r="I139" s="217"/>
      <c r="J139" s="218">
        <f>ROUND(I139*H139,2)</f>
        <v>0</v>
      </c>
      <c r="K139" s="214" t="s">
        <v>158</v>
      </c>
      <c r="L139" s="38"/>
      <c r="M139" s="219" t="s">
        <v>1</v>
      </c>
      <c r="N139" s="220" t="s">
        <v>44</v>
      </c>
      <c r="O139" s="72"/>
      <c r="P139" s="221">
        <f>O139*H139</f>
        <v>0</v>
      </c>
      <c r="Q139" s="221">
        <v>1.2999999999999999E-4</v>
      </c>
      <c r="R139" s="221">
        <f>Q139*H139</f>
        <v>9.8149999999999991E-3</v>
      </c>
      <c r="S139" s="221">
        <v>0</v>
      </c>
      <c r="T139" s="222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3" t="s">
        <v>159</v>
      </c>
      <c r="AT139" s="223" t="s">
        <v>154</v>
      </c>
      <c r="AU139" s="223" t="s">
        <v>88</v>
      </c>
      <c r="AY139" s="17" t="s">
        <v>151</v>
      </c>
      <c r="BE139" s="121">
        <f>IF(N139="základní",J139,0)</f>
        <v>0</v>
      </c>
      <c r="BF139" s="121">
        <f>IF(N139="snížená",J139,0)</f>
        <v>0</v>
      </c>
      <c r="BG139" s="121">
        <f>IF(N139="zákl. přenesená",J139,0)</f>
        <v>0</v>
      </c>
      <c r="BH139" s="121">
        <f>IF(N139="sníž. přenesená",J139,0)</f>
        <v>0</v>
      </c>
      <c r="BI139" s="121">
        <f>IF(N139="nulová",J139,0)</f>
        <v>0</v>
      </c>
      <c r="BJ139" s="17" t="s">
        <v>86</v>
      </c>
      <c r="BK139" s="121">
        <f>ROUND(I139*H139,2)</f>
        <v>0</v>
      </c>
      <c r="BL139" s="17" t="s">
        <v>159</v>
      </c>
      <c r="BM139" s="223" t="s">
        <v>160</v>
      </c>
    </row>
    <row r="140" spans="1:65" s="2" customFormat="1">
      <c r="A140" s="35"/>
      <c r="B140" s="36"/>
      <c r="C140" s="37"/>
      <c r="D140" s="224" t="s">
        <v>161</v>
      </c>
      <c r="E140" s="37"/>
      <c r="F140" s="225" t="s">
        <v>162</v>
      </c>
      <c r="G140" s="37"/>
      <c r="H140" s="37"/>
      <c r="I140" s="182"/>
      <c r="J140" s="37"/>
      <c r="K140" s="37"/>
      <c r="L140" s="38"/>
      <c r="M140" s="226"/>
      <c r="N140" s="227"/>
      <c r="O140" s="72"/>
      <c r="P140" s="72"/>
      <c r="Q140" s="72"/>
      <c r="R140" s="72"/>
      <c r="S140" s="72"/>
      <c r="T140" s="73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7" t="s">
        <v>161</v>
      </c>
      <c r="AU140" s="17" t="s">
        <v>88</v>
      </c>
    </row>
    <row r="141" spans="1:65" s="13" customFormat="1">
      <c r="B141" s="228"/>
      <c r="C141" s="229"/>
      <c r="D141" s="230" t="s">
        <v>163</v>
      </c>
      <c r="E141" s="231" t="s">
        <v>1</v>
      </c>
      <c r="F141" s="232" t="s">
        <v>164</v>
      </c>
      <c r="G141" s="229"/>
      <c r="H141" s="231" t="s">
        <v>1</v>
      </c>
      <c r="I141" s="233"/>
      <c r="J141" s="229"/>
      <c r="K141" s="229"/>
      <c r="L141" s="234"/>
      <c r="M141" s="235"/>
      <c r="N141" s="236"/>
      <c r="O141" s="236"/>
      <c r="P141" s="236"/>
      <c r="Q141" s="236"/>
      <c r="R141" s="236"/>
      <c r="S141" s="236"/>
      <c r="T141" s="237"/>
      <c r="AT141" s="238" t="s">
        <v>163</v>
      </c>
      <c r="AU141" s="238" t="s">
        <v>88</v>
      </c>
      <c r="AV141" s="13" t="s">
        <v>86</v>
      </c>
      <c r="AW141" s="13" t="s">
        <v>32</v>
      </c>
      <c r="AX141" s="13" t="s">
        <v>79</v>
      </c>
      <c r="AY141" s="238" t="s">
        <v>151</v>
      </c>
    </row>
    <row r="142" spans="1:65" s="14" customFormat="1">
      <c r="B142" s="239"/>
      <c r="C142" s="240"/>
      <c r="D142" s="230" t="s">
        <v>163</v>
      </c>
      <c r="E142" s="241" t="s">
        <v>1</v>
      </c>
      <c r="F142" s="242" t="s">
        <v>165</v>
      </c>
      <c r="G142" s="240"/>
      <c r="H142" s="243">
        <v>75.5</v>
      </c>
      <c r="I142" s="244"/>
      <c r="J142" s="240"/>
      <c r="K142" s="240"/>
      <c r="L142" s="245"/>
      <c r="M142" s="246"/>
      <c r="N142" s="247"/>
      <c r="O142" s="247"/>
      <c r="P142" s="247"/>
      <c r="Q142" s="247"/>
      <c r="R142" s="247"/>
      <c r="S142" s="247"/>
      <c r="T142" s="248"/>
      <c r="AT142" s="249" t="s">
        <v>163</v>
      </c>
      <c r="AU142" s="249" t="s">
        <v>88</v>
      </c>
      <c r="AV142" s="14" t="s">
        <v>88</v>
      </c>
      <c r="AW142" s="14" t="s">
        <v>32</v>
      </c>
      <c r="AX142" s="14" t="s">
        <v>86</v>
      </c>
      <c r="AY142" s="249" t="s">
        <v>151</v>
      </c>
    </row>
    <row r="143" spans="1:65" s="12" customFormat="1" ht="22.8" customHeight="1">
      <c r="B143" s="196"/>
      <c r="C143" s="197"/>
      <c r="D143" s="198" t="s">
        <v>78</v>
      </c>
      <c r="E143" s="210" t="s">
        <v>166</v>
      </c>
      <c r="F143" s="210" t="s">
        <v>167</v>
      </c>
      <c r="G143" s="197"/>
      <c r="H143" s="197"/>
      <c r="I143" s="200"/>
      <c r="J143" s="211">
        <f>BK143</f>
        <v>0</v>
      </c>
      <c r="K143" s="197"/>
      <c r="L143" s="202"/>
      <c r="M143" s="203"/>
      <c r="N143" s="204"/>
      <c r="O143" s="204"/>
      <c r="P143" s="205">
        <f>SUM(P144:P152)</f>
        <v>0</v>
      </c>
      <c r="Q143" s="204"/>
      <c r="R143" s="205">
        <f>SUM(R144:R152)</f>
        <v>0</v>
      </c>
      <c r="S143" s="204"/>
      <c r="T143" s="206">
        <f>SUM(T144:T152)</f>
        <v>0</v>
      </c>
      <c r="AR143" s="207" t="s">
        <v>86</v>
      </c>
      <c r="AT143" s="208" t="s">
        <v>78</v>
      </c>
      <c r="AU143" s="208" t="s">
        <v>86</v>
      </c>
      <c r="AY143" s="207" t="s">
        <v>151</v>
      </c>
      <c r="BK143" s="209">
        <f>SUM(BK144:BK152)</f>
        <v>0</v>
      </c>
    </row>
    <row r="144" spans="1:65" s="2" customFormat="1" ht="24.15" customHeight="1">
      <c r="A144" s="35"/>
      <c r="B144" s="36"/>
      <c r="C144" s="212" t="s">
        <v>88</v>
      </c>
      <c r="D144" s="212" t="s">
        <v>154</v>
      </c>
      <c r="E144" s="213" t="s">
        <v>168</v>
      </c>
      <c r="F144" s="214" t="s">
        <v>169</v>
      </c>
      <c r="G144" s="215" t="s">
        <v>170</v>
      </c>
      <c r="H144" s="216">
        <v>9.0999999999999998E-2</v>
      </c>
      <c r="I144" s="217"/>
      <c r="J144" s="218">
        <f>ROUND(I144*H144,2)</f>
        <v>0</v>
      </c>
      <c r="K144" s="214" t="s">
        <v>158</v>
      </c>
      <c r="L144" s="38"/>
      <c r="M144" s="219" t="s">
        <v>1</v>
      </c>
      <c r="N144" s="220" t="s">
        <v>44</v>
      </c>
      <c r="O144" s="72"/>
      <c r="P144" s="221">
        <f>O144*H144</f>
        <v>0</v>
      </c>
      <c r="Q144" s="221">
        <v>0</v>
      </c>
      <c r="R144" s="221">
        <f>Q144*H144</f>
        <v>0</v>
      </c>
      <c r="S144" s="221">
        <v>0</v>
      </c>
      <c r="T144" s="222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3" t="s">
        <v>159</v>
      </c>
      <c r="AT144" s="223" t="s">
        <v>154</v>
      </c>
      <c r="AU144" s="223" t="s">
        <v>88</v>
      </c>
      <c r="AY144" s="17" t="s">
        <v>151</v>
      </c>
      <c r="BE144" s="121">
        <f>IF(N144="základní",J144,0)</f>
        <v>0</v>
      </c>
      <c r="BF144" s="121">
        <f>IF(N144="snížená",J144,0)</f>
        <v>0</v>
      </c>
      <c r="BG144" s="121">
        <f>IF(N144="zákl. přenesená",J144,0)</f>
        <v>0</v>
      </c>
      <c r="BH144" s="121">
        <f>IF(N144="sníž. přenesená",J144,0)</f>
        <v>0</v>
      </c>
      <c r="BI144" s="121">
        <f>IF(N144="nulová",J144,0)</f>
        <v>0</v>
      </c>
      <c r="BJ144" s="17" t="s">
        <v>86</v>
      </c>
      <c r="BK144" s="121">
        <f>ROUND(I144*H144,2)</f>
        <v>0</v>
      </c>
      <c r="BL144" s="17" t="s">
        <v>159</v>
      </c>
      <c r="BM144" s="223" t="s">
        <v>171</v>
      </c>
    </row>
    <row r="145" spans="1:65" s="2" customFormat="1">
      <c r="A145" s="35"/>
      <c r="B145" s="36"/>
      <c r="C145" s="37"/>
      <c r="D145" s="224" t="s">
        <v>161</v>
      </c>
      <c r="E145" s="37"/>
      <c r="F145" s="225" t="s">
        <v>172</v>
      </c>
      <c r="G145" s="37"/>
      <c r="H145" s="37"/>
      <c r="I145" s="182"/>
      <c r="J145" s="37"/>
      <c r="K145" s="37"/>
      <c r="L145" s="38"/>
      <c r="M145" s="226"/>
      <c r="N145" s="227"/>
      <c r="O145" s="72"/>
      <c r="P145" s="72"/>
      <c r="Q145" s="72"/>
      <c r="R145" s="72"/>
      <c r="S145" s="72"/>
      <c r="T145" s="73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7" t="s">
        <v>161</v>
      </c>
      <c r="AU145" s="17" t="s">
        <v>88</v>
      </c>
    </row>
    <row r="146" spans="1:65" s="2" customFormat="1" ht="24.15" customHeight="1">
      <c r="A146" s="35"/>
      <c r="B146" s="36"/>
      <c r="C146" s="212" t="s">
        <v>173</v>
      </c>
      <c r="D146" s="212" t="s">
        <v>154</v>
      </c>
      <c r="E146" s="213" t="s">
        <v>174</v>
      </c>
      <c r="F146" s="214" t="s">
        <v>175</v>
      </c>
      <c r="G146" s="215" t="s">
        <v>170</v>
      </c>
      <c r="H146" s="216">
        <v>9.0999999999999998E-2</v>
      </c>
      <c r="I146" s="217"/>
      <c r="J146" s="218">
        <f>ROUND(I146*H146,2)</f>
        <v>0</v>
      </c>
      <c r="K146" s="214" t="s">
        <v>158</v>
      </c>
      <c r="L146" s="38"/>
      <c r="M146" s="219" t="s">
        <v>1</v>
      </c>
      <c r="N146" s="220" t="s">
        <v>44</v>
      </c>
      <c r="O146" s="72"/>
      <c r="P146" s="221">
        <f>O146*H146</f>
        <v>0</v>
      </c>
      <c r="Q146" s="221">
        <v>0</v>
      </c>
      <c r="R146" s="221">
        <f>Q146*H146</f>
        <v>0</v>
      </c>
      <c r="S146" s="221">
        <v>0</v>
      </c>
      <c r="T146" s="222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3" t="s">
        <v>159</v>
      </c>
      <c r="AT146" s="223" t="s">
        <v>154</v>
      </c>
      <c r="AU146" s="223" t="s">
        <v>88</v>
      </c>
      <c r="AY146" s="17" t="s">
        <v>151</v>
      </c>
      <c r="BE146" s="121">
        <f>IF(N146="základní",J146,0)</f>
        <v>0</v>
      </c>
      <c r="BF146" s="121">
        <f>IF(N146="snížená",J146,0)</f>
        <v>0</v>
      </c>
      <c r="BG146" s="121">
        <f>IF(N146="zákl. přenesená",J146,0)</f>
        <v>0</v>
      </c>
      <c r="BH146" s="121">
        <f>IF(N146="sníž. přenesená",J146,0)</f>
        <v>0</v>
      </c>
      <c r="BI146" s="121">
        <f>IF(N146="nulová",J146,0)</f>
        <v>0</v>
      </c>
      <c r="BJ146" s="17" t="s">
        <v>86</v>
      </c>
      <c r="BK146" s="121">
        <f>ROUND(I146*H146,2)</f>
        <v>0</v>
      </c>
      <c r="BL146" s="17" t="s">
        <v>159</v>
      </c>
      <c r="BM146" s="223" t="s">
        <v>176</v>
      </c>
    </row>
    <row r="147" spans="1:65" s="2" customFormat="1">
      <c r="A147" s="35"/>
      <c r="B147" s="36"/>
      <c r="C147" s="37"/>
      <c r="D147" s="224" t="s">
        <v>161</v>
      </c>
      <c r="E147" s="37"/>
      <c r="F147" s="225" t="s">
        <v>177</v>
      </c>
      <c r="G147" s="37"/>
      <c r="H147" s="37"/>
      <c r="I147" s="182"/>
      <c r="J147" s="37"/>
      <c r="K147" s="37"/>
      <c r="L147" s="38"/>
      <c r="M147" s="226"/>
      <c r="N147" s="227"/>
      <c r="O147" s="72"/>
      <c r="P147" s="72"/>
      <c r="Q147" s="72"/>
      <c r="R147" s="72"/>
      <c r="S147" s="72"/>
      <c r="T147" s="73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7" t="s">
        <v>161</v>
      </c>
      <c r="AU147" s="17" t="s">
        <v>88</v>
      </c>
    </row>
    <row r="148" spans="1:65" s="2" customFormat="1" ht="24.15" customHeight="1">
      <c r="A148" s="35"/>
      <c r="B148" s="36"/>
      <c r="C148" s="212" t="s">
        <v>159</v>
      </c>
      <c r="D148" s="212" t="s">
        <v>154</v>
      </c>
      <c r="E148" s="213" t="s">
        <v>178</v>
      </c>
      <c r="F148" s="214" t="s">
        <v>179</v>
      </c>
      <c r="G148" s="215" t="s">
        <v>170</v>
      </c>
      <c r="H148" s="216">
        <v>0.54600000000000004</v>
      </c>
      <c r="I148" s="217"/>
      <c r="J148" s="218">
        <f>ROUND(I148*H148,2)</f>
        <v>0</v>
      </c>
      <c r="K148" s="214" t="s">
        <v>158</v>
      </c>
      <c r="L148" s="38"/>
      <c r="M148" s="219" t="s">
        <v>1</v>
      </c>
      <c r="N148" s="220" t="s">
        <v>44</v>
      </c>
      <c r="O148" s="72"/>
      <c r="P148" s="221">
        <f>O148*H148</f>
        <v>0</v>
      </c>
      <c r="Q148" s="221">
        <v>0</v>
      </c>
      <c r="R148" s="221">
        <f>Q148*H148</f>
        <v>0</v>
      </c>
      <c r="S148" s="221">
        <v>0</v>
      </c>
      <c r="T148" s="22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3" t="s">
        <v>159</v>
      </c>
      <c r="AT148" s="223" t="s">
        <v>154</v>
      </c>
      <c r="AU148" s="223" t="s">
        <v>88</v>
      </c>
      <c r="AY148" s="17" t="s">
        <v>151</v>
      </c>
      <c r="BE148" s="121">
        <f>IF(N148="základní",J148,0)</f>
        <v>0</v>
      </c>
      <c r="BF148" s="121">
        <f>IF(N148="snížená",J148,0)</f>
        <v>0</v>
      </c>
      <c r="BG148" s="121">
        <f>IF(N148="zákl. přenesená",J148,0)</f>
        <v>0</v>
      </c>
      <c r="BH148" s="121">
        <f>IF(N148="sníž. přenesená",J148,0)</f>
        <v>0</v>
      </c>
      <c r="BI148" s="121">
        <f>IF(N148="nulová",J148,0)</f>
        <v>0</v>
      </c>
      <c r="BJ148" s="17" t="s">
        <v>86</v>
      </c>
      <c r="BK148" s="121">
        <f>ROUND(I148*H148,2)</f>
        <v>0</v>
      </c>
      <c r="BL148" s="17" t="s">
        <v>159</v>
      </c>
      <c r="BM148" s="223" t="s">
        <v>180</v>
      </c>
    </row>
    <row r="149" spans="1:65" s="2" customFormat="1">
      <c r="A149" s="35"/>
      <c r="B149" s="36"/>
      <c r="C149" s="37"/>
      <c r="D149" s="224" t="s">
        <v>161</v>
      </c>
      <c r="E149" s="37"/>
      <c r="F149" s="225" t="s">
        <v>181</v>
      </c>
      <c r="G149" s="37"/>
      <c r="H149" s="37"/>
      <c r="I149" s="182"/>
      <c r="J149" s="37"/>
      <c r="K149" s="37"/>
      <c r="L149" s="38"/>
      <c r="M149" s="226"/>
      <c r="N149" s="227"/>
      <c r="O149" s="72"/>
      <c r="P149" s="72"/>
      <c r="Q149" s="72"/>
      <c r="R149" s="72"/>
      <c r="S149" s="72"/>
      <c r="T149" s="73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7" t="s">
        <v>161</v>
      </c>
      <c r="AU149" s="17" t="s">
        <v>88</v>
      </c>
    </row>
    <row r="150" spans="1:65" s="14" customFormat="1">
      <c r="B150" s="239"/>
      <c r="C150" s="240"/>
      <c r="D150" s="230" t="s">
        <v>163</v>
      </c>
      <c r="E150" s="240"/>
      <c r="F150" s="242" t="s">
        <v>182</v>
      </c>
      <c r="G150" s="240"/>
      <c r="H150" s="243">
        <v>0.54600000000000004</v>
      </c>
      <c r="I150" s="244"/>
      <c r="J150" s="240"/>
      <c r="K150" s="240"/>
      <c r="L150" s="245"/>
      <c r="M150" s="246"/>
      <c r="N150" s="247"/>
      <c r="O150" s="247"/>
      <c r="P150" s="247"/>
      <c r="Q150" s="247"/>
      <c r="R150" s="247"/>
      <c r="S150" s="247"/>
      <c r="T150" s="248"/>
      <c r="AT150" s="249" t="s">
        <v>163</v>
      </c>
      <c r="AU150" s="249" t="s">
        <v>88</v>
      </c>
      <c r="AV150" s="14" t="s">
        <v>88</v>
      </c>
      <c r="AW150" s="14" t="s">
        <v>4</v>
      </c>
      <c r="AX150" s="14" t="s">
        <v>86</v>
      </c>
      <c r="AY150" s="249" t="s">
        <v>151</v>
      </c>
    </row>
    <row r="151" spans="1:65" s="2" customFormat="1" ht="33" customHeight="1">
      <c r="A151" s="35"/>
      <c r="B151" s="36"/>
      <c r="C151" s="212" t="s">
        <v>183</v>
      </c>
      <c r="D151" s="212" t="s">
        <v>154</v>
      </c>
      <c r="E151" s="213" t="s">
        <v>184</v>
      </c>
      <c r="F151" s="214" t="s">
        <v>185</v>
      </c>
      <c r="G151" s="215" t="s">
        <v>170</v>
      </c>
      <c r="H151" s="216">
        <v>9.0999999999999998E-2</v>
      </c>
      <c r="I151" s="217"/>
      <c r="J151" s="218">
        <f>ROUND(I151*H151,2)</f>
        <v>0</v>
      </c>
      <c r="K151" s="214" t="s">
        <v>158</v>
      </c>
      <c r="L151" s="38"/>
      <c r="M151" s="219" t="s">
        <v>1</v>
      </c>
      <c r="N151" s="220" t="s">
        <v>44</v>
      </c>
      <c r="O151" s="72"/>
      <c r="P151" s="221">
        <f>O151*H151</f>
        <v>0</v>
      </c>
      <c r="Q151" s="221">
        <v>0</v>
      </c>
      <c r="R151" s="221">
        <f>Q151*H151</f>
        <v>0</v>
      </c>
      <c r="S151" s="221">
        <v>0</v>
      </c>
      <c r="T151" s="22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3" t="s">
        <v>159</v>
      </c>
      <c r="AT151" s="223" t="s">
        <v>154</v>
      </c>
      <c r="AU151" s="223" t="s">
        <v>88</v>
      </c>
      <c r="AY151" s="17" t="s">
        <v>151</v>
      </c>
      <c r="BE151" s="121">
        <f>IF(N151="základní",J151,0)</f>
        <v>0</v>
      </c>
      <c r="BF151" s="121">
        <f>IF(N151="snížená",J151,0)</f>
        <v>0</v>
      </c>
      <c r="BG151" s="121">
        <f>IF(N151="zákl. přenesená",J151,0)</f>
        <v>0</v>
      </c>
      <c r="BH151" s="121">
        <f>IF(N151="sníž. přenesená",J151,0)</f>
        <v>0</v>
      </c>
      <c r="BI151" s="121">
        <f>IF(N151="nulová",J151,0)</f>
        <v>0</v>
      </c>
      <c r="BJ151" s="17" t="s">
        <v>86</v>
      </c>
      <c r="BK151" s="121">
        <f>ROUND(I151*H151,2)</f>
        <v>0</v>
      </c>
      <c r="BL151" s="17" t="s">
        <v>159</v>
      </c>
      <c r="BM151" s="223" t="s">
        <v>186</v>
      </c>
    </row>
    <row r="152" spans="1:65" s="2" customFormat="1">
      <c r="A152" s="35"/>
      <c r="B152" s="36"/>
      <c r="C152" s="37"/>
      <c r="D152" s="224" t="s">
        <v>161</v>
      </c>
      <c r="E152" s="37"/>
      <c r="F152" s="225" t="s">
        <v>187</v>
      </c>
      <c r="G152" s="37"/>
      <c r="H152" s="37"/>
      <c r="I152" s="182"/>
      <c r="J152" s="37"/>
      <c r="K152" s="37"/>
      <c r="L152" s="38"/>
      <c r="M152" s="226"/>
      <c r="N152" s="227"/>
      <c r="O152" s="72"/>
      <c r="P152" s="72"/>
      <c r="Q152" s="72"/>
      <c r="R152" s="72"/>
      <c r="S152" s="72"/>
      <c r="T152" s="73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7" t="s">
        <v>161</v>
      </c>
      <c r="AU152" s="17" t="s">
        <v>88</v>
      </c>
    </row>
    <row r="153" spans="1:65" s="12" customFormat="1" ht="25.95" customHeight="1">
      <c r="B153" s="196"/>
      <c r="C153" s="197"/>
      <c r="D153" s="198" t="s">
        <v>78</v>
      </c>
      <c r="E153" s="199" t="s">
        <v>188</v>
      </c>
      <c r="F153" s="199" t="s">
        <v>189</v>
      </c>
      <c r="G153" s="197"/>
      <c r="H153" s="197"/>
      <c r="I153" s="200"/>
      <c r="J153" s="201">
        <f>BK153</f>
        <v>0</v>
      </c>
      <c r="K153" s="197"/>
      <c r="L153" s="202"/>
      <c r="M153" s="203"/>
      <c r="N153" s="204"/>
      <c r="O153" s="204"/>
      <c r="P153" s="205">
        <f>P154+P168+P174</f>
        <v>0</v>
      </c>
      <c r="Q153" s="204"/>
      <c r="R153" s="205">
        <f>R154+R168+R174</f>
        <v>0.64053399999999994</v>
      </c>
      <c r="S153" s="204"/>
      <c r="T153" s="206">
        <f>T154+T168+T174</f>
        <v>9.1354999999999992E-2</v>
      </c>
      <c r="AR153" s="207" t="s">
        <v>88</v>
      </c>
      <c r="AT153" s="208" t="s">
        <v>78</v>
      </c>
      <c r="AU153" s="208" t="s">
        <v>79</v>
      </c>
      <c r="AY153" s="207" t="s">
        <v>151</v>
      </c>
      <c r="BK153" s="209">
        <f>BK154+BK168+BK174</f>
        <v>0</v>
      </c>
    </row>
    <row r="154" spans="1:65" s="12" customFormat="1" ht="22.8" customHeight="1">
      <c r="B154" s="196"/>
      <c r="C154" s="197"/>
      <c r="D154" s="198" t="s">
        <v>78</v>
      </c>
      <c r="E154" s="210" t="s">
        <v>190</v>
      </c>
      <c r="F154" s="210" t="s">
        <v>191</v>
      </c>
      <c r="G154" s="197"/>
      <c r="H154" s="197"/>
      <c r="I154" s="200"/>
      <c r="J154" s="211">
        <f>BK154</f>
        <v>0</v>
      </c>
      <c r="K154" s="197"/>
      <c r="L154" s="202"/>
      <c r="M154" s="203"/>
      <c r="N154" s="204"/>
      <c r="O154" s="204"/>
      <c r="P154" s="205">
        <f>SUM(P155:P167)</f>
        <v>0</v>
      </c>
      <c r="Q154" s="204"/>
      <c r="R154" s="205">
        <f>SUM(R155:R167)</f>
        <v>0.23782500000000001</v>
      </c>
      <c r="S154" s="204"/>
      <c r="T154" s="206">
        <f>SUM(T155:T167)</f>
        <v>9.1354999999999992E-2</v>
      </c>
      <c r="AR154" s="207" t="s">
        <v>88</v>
      </c>
      <c r="AT154" s="208" t="s">
        <v>78</v>
      </c>
      <c r="AU154" s="208" t="s">
        <v>86</v>
      </c>
      <c r="AY154" s="207" t="s">
        <v>151</v>
      </c>
      <c r="BK154" s="209">
        <f>SUM(BK155:BK167)</f>
        <v>0</v>
      </c>
    </row>
    <row r="155" spans="1:65" s="2" customFormat="1" ht="24.15" customHeight="1">
      <c r="A155" s="35"/>
      <c r="B155" s="36"/>
      <c r="C155" s="212" t="s">
        <v>192</v>
      </c>
      <c r="D155" s="212" t="s">
        <v>154</v>
      </c>
      <c r="E155" s="213" t="s">
        <v>193</v>
      </c>
      <c r="F155" s="214" t="s">
        <v>194</v>
      </c>
      <c r="G155" s="215" t="s">
        <v>157</v>
      </c>
      <c r="H155" s="216">
        <v>75.5</v>
      </c>
      <c r="I155" s="217"/>
      <c r="J155" s="218">
        <f>ROUND(I155*H155,2)</f>
        <v>0</v>
      </c>
      <c r="K155" s="214" t="s">
        <v>158</v>
      </c>
      <c r="L155" s="38"/>
      <c r="M155" s="219" t="s">
        <v>1</v>
      </c>
      <c r="N155" s="220" t="s">
        <v>44</v>
      </c>
      <c r="O155" s="72"/>
      <c r="P155" s="221">
        <f>O155*H155</f>
        <v>0</v>
      </c>
      <c r="Q155" s="221">
        <v>0</v>
      </c>
      <c r="R155" s="221">
        <f>Q155*H155</f>
        <v>0</v>
      </c>
      <c r="S155" s="221">
        <v>0</v>
      </c>
      <c r="T155" s="222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3" t="s">
        <v>195</v>
      </c>
      <c r="AT155" s="223" t="s">
        <v>154</v>
      </c>
      <c r="AU155" s="223" t="s">
        <v>88</v>
      </c>
      <c r="AY155" s="17" t="s">
        <v>151</v>
      </c>
      <c r="BE155" s="121">
        <f>IF(N155="základní",J155,0)</f>
        <v>0</v>
      </c>
      <c r="BF155" s="121">
        <f>IF(N155="snížená",J155,0)</f>
        <v>0</v>
      </c>
      <c r="BG155" s="121">
        <f>IF(N155="zákl. přenesená",J155,0)</f>
        <v>0</v>
      </c>
      <c r="BH155" s="121">
        <f>IF(N155="sníž. přenesená",J155,0)</f>
        <v>0</v>
      </c>
      <c r="BI155" s="121">
        <f>IF(N155="nulová",J155,0)</f>
        <v>0</v>
      </c>
      <c r="BJ155" s="17" t="s">
        <v>86</v>
      </c>
      <c r="BK155" s="121">
        <f>ROUND(I155*H155,2)</f>
        <v>0</v>
      </c>
      <c r="BL155" s="17" t="s">
        <v>195</v>
      </c>
      <c r="BM155" s="223" t="s">
        <v>196</v>
      </c>
    </row>
    <row r="156" spans="1:65" s="2" customFormat="1">
      <c r="A156" s="35"/>
      <c r="B156" s="36"/>
      <c r="C156" s="37"/>
      <c r="D156" s="224" t="s">
        <v>161</v>
      </c>
      <c r="E156" s="37"/>
      <c r="F156" s="225" t="s">
        <v>197</v>
      </c>
      <c r="G156" s="37"/>
      <c r="H156" s="37"/>
      <c r="I156" s="182"/>
      <c r="J156" s="37"/>
      <c r="K156" s="37"/>
      <c r="L156" s="38"/>
      <c r="M156" s="226"/>
      <c r="N156" s="227"/>
      <c r="O156" s="72"/>
      <c r="P156" s="72"/>
      <c r="Q156" s="72"/>
      <c r="R156" s="72"/>
      <c r="S156" s="72"/>
      <c r="T156" s="73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7" t="s">
        <v>161</v>
      </c>
      <c r="AU156" s="17" t="s">
        <v>88</v>
      </c>
    </row>
    <row r="157" spans="1:65" s="13" customFormat="1">
      <c r="B157" s="228"/>
      <c r="C157" s="229"/>
      <c r="D157" s="230" t="s">
        <v>163</v>
      </c>
      <c r="E157" s="231" t="s">
        <v>1</v>
      </c>
      <c r="F157" s="232" t="s">
        <v>164</v>
      </c>
      <c r="G157" s="229"/>
      <c r="H157" s="231" t="s">
        <v>1</v>
      </c>
      <c r="I157" s="233"/>
      <c r="J157" s="229"/>
      <c r="K157" s="229"/>
      <c r="L157" s="234"/>
      <c r="M157" s="235"/>
      <c r="N157" s="236"/>
      <c r="O157" s="236"/>
      <c r="P157" s="236"/>
      <c r="Q157" s="236"/>
      <c r="R157" s="236"/>
      <c r="S157" s="236"/>
      <c r="T157" s="237"/>
      <c r="AT157" s="238" t="s">
        <v>163</v>
      </c>
      <c r="AU157" s="238" t="s">
        <v>88</v>
      </c>
      <c r="AV157" s="13" t="s">
        <v>86</v>
      </c>
      <c r="AW157" s="13" t="s">
        <v>32</v>
      </c>
      <c r="AX157" s="13" t="s">
        <v>79</v>
      </c>
      <c r="AY157" s="238" t="s">
        <v>151</v>
      </c>
    </row>
    <row r="158" spans="1:65" s="14" customFormat="1">
      <c r="B158" s="239"/>
      <c r="C158" s="240"/>
      <c r="D158" s="230" t="s">
        <v>163</v>
      </c>
      <c r="E158" s="241" t="s">
        <v>1</v>
      </c>
      <c r="F158" s="242" t="s">
        <v>165</v>
      </c>
      <c r="G158" s="240"/>
      <c r="H158" s="243">
        <v>75.5</v>
      </c>
      <c r="I158" s="244"/>
      <c r="J158" s="240"/>
      <c r="K158" s="240"/>
      <c r="L158" s="245"/>
      <c r="M158" s="246"/>
      <c r="N158" s="247"/>
      <c r="O158" s="247"/>
      <c r="P158" s="247"/>
      <c r="Q158" s="247"/>
      <c r="R158" s="247"/>
      <c r="S158" s="247"/>
      <c r="T158" s="248"/>
      <c r="AT158" s="249" t="s">
        <v>163</v>
      </c>
      <c r="AU158" s="249" t="s">
        <v>88</v>
      </c>
      <c r="AV158" s="14" t="s">
        <v>88</v>
      </c>
      <c r="AW158" s="14" t="s">
        <v>32</v>
      </c>
      <c r="AX158" s="14" t="s">
        <v>86</v>
      </c>
      <c r="AY158" s="249" t="s">
        <v>151</v>
      </c>
    </row>
    <row r="159" spans="1:65" s="2" customFormat="1" ht="24.15" customHeight="1">
      <c r="A159" s="35"/>
      <c r="B159" s="36"/>
      <c r="C159" s="250" t="s">
        <v>198</v>
      </c>
      <c r="D159" s="250" t="s">
        <v>199</v>
      </c>
      <c r="E159" s="251" t="s">
        <v>200</v>
      </c>
      <c r="F159" s="252" t="s">
        <v>201</v>
      </c>
      <c r="G159" s="253" t="s">
        <v>157</v>
      </c>
      <c r="H159" s="254">
        <v>79.275000000000006</v>
      </c>
      <c r="I159" s="255"/>
      <c r="J159" s="256">
        <f>ROUND(I159*H159,2)</f>
        <v>0</v>
      </c>
      <c r="K159" s="252" t="s">
        <v>1</v>
      </c>
      <c r="L159" s="257"/>
      <c r="M159" s="258" t="s">
        <v>1</v>
      </c>
      <c r="N159" s="259" t="s">
        <v>44</v>
      </c>
      <c r="O159" s="72"/>
      <c r="P159" s="221">
        <f>O159*H159</f>
        <v>0</v>
      </c>
      <c r="Q159" s="221">
        <v>3.0000000000000001E-3</v>
      </c>
      <c r="R159" s="221">
        <f>Q159*H159</f>
        <v>0.23782500000000001</v>
      </c>
      <c r="S159" s="221">
        <v>0</v>
      </c>
      <c r="T159" s="222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3" t="s">
        <v>202</v>
      </c>
      <c r="AT159" s="223" t="s">
        <v>199</v>
      </c>
      <c r="AU159" s="223" t="s">
        <v>88</v>
      </c>
      <c r="AY159" s="17" t="s">
        <v>151</v>
      </c>
      <c r="BE159" s="121">
        <f>IF(N159="základní",J159,0)</f>
        <v>0</v>
      </c>
      <c r="BF159" s="121">
        <f>IF(N159="snížená",J159,0)</f>
        <v>0</v>
      </c>
      <c r="BG159" s="121">
        <f>IF(N159="zákl. přenesená",J159,0)</f>
        <v>0</v>
      </c>
      <c r="BH159" s="121">
        <f>IF(N159="sníž. přenesená",J159,0)</f>
        <v>0</v>
      </c>
      <c r="BI159" s="121">
        <f>IF(N159="nulová",J159,0)</f>
        <v>0</v>
      </c>
      <c r="BJ159" s="17" t="s">
        <v>86</v>
      </c>
      <c r="BK159" s="121">
        <f>ROUND(I159*H159,2)</f>
        <v>0</v>
      </c>
      <c r="BL159" s="17" t="s">
        <v>195</v>
      </c>
      <c r="BM159" s="223" t="s">
        <v>203</v>
      </c>
    </row>
    <row r="160" spans="1:65" s="13" customFormat="1">
      <c r="B160" s="228"/>
      <c r="C160" s="229"/>
      <c r="D160" s="230" t="s">
        <v>163</v>
      </c>
      <c r="E160" s="231" t="s">
        <v>1</v>
      </c>
      <c r="F160" s="232" t="s">
        <v>164</v>
      </c>
      <c r="G160" s="229"/>
      <c r="H160" s="231" t="s">
        <v>1</v>
      </c>
      <c r="I160" s="233"/>
      <c r="J160" s="229"/>
      <c r="K160" s="229"/>
      <c r="L160" s="234"/>
      <c r="M160" s="235"/>
      <c r="N160" s="236"/>
      <c r="O160" s="236"/>
      <c r="P160" s="236"/>
      <c r="Q160" s="236"/>
      <c r="R160" s="236"/>
      <c r="S160" s="236"/>
      <c r="T160" s="237"/>
      <c r="AT160" s="238" t="s">
        <v>163</v>
      </c>
      <c r="AU160" s="238" t="s">
        <v>88</v>
      </c>
      <c r="AV160" s="13" t="s">
        <v>86</v>
      </c>
      <c r="AW160" s="13" t="s">
        <v>32</v>
      </c>
      <c r="AX160" s="13" t="s">
        <v>79</v>
      </c>
      <c r="AY160" s="238" t="s">
        <v>151</v>
      </c>
    </row>
    <row r="161" spans="1:65" s="14" customFormat="1">
      <c r="B161" s="239"/>
      <c r="C161" s="240"/>
      <c r="D161" s="230" t="s">
        <v>163</v>
      </c>
      <c r="E161" s="241" t="s">
        <v>1</v>
      </c>
      <c r="F161" s="242" t="s">
        <v>204</v>
      </c>
      <c r="G161" s="240"/>
      <c r="H161" s="243">
        <v>79.275000000000006</v>
      </c>
      <c r="I161" s="244"/>
      <c r="J161" s="240"/>
      <c r="K161" s="240"/>
      <c r="L161" s="245"/>
      <c r="M161" s="246"/>
      <c r="N161" s="247"/>
      <c r="O161" s="247"/>
      <c r="P161" s="247"/>
      <c r="Q161" s="247"/>
      <c r="R161" s="247"/>
      <c r="S161" s="247"/>
      <c r="T161" s="248"/>
      <c r="AT161" s="249" t="s">
        <v>163</v>
      </c>
      <c r="AU161" s="249" t="s">
        <v>88</v>
      </c>
      <c r="AV161" s="14" t="s">
        <v>88</v>
      </c>
      <c r="AW161" s="14" t="s">
        <v>32</v>
      </c>
      <c r="AX161" s="14" t="s">
        <v>86</v>
      </c>
      <c r="AY161" s="249" t="s">
        <v>151</v>
      </c>
    </row>
    <row r="162" spans="1:65" s="2" customFormat="1" ht="24.15" customHeight="1">
      <c r="A162" s="35"/>
      <c r="B162" s="36"/>
      <c r="C162" s="212" t="s">
        <v>205</v>
      </c>
      <c r="D162" s="212" t="s">
        <v>154</v>
      </c>
      <c r="E162" s="213" t="s">
        <v>206</v>
      </c>
      <c r="F162" s="214" t="s">
        <v>207</v>
      </c>
      <c r="G162" s="215" t="s">
        <v>157</v>
      </c>
      <c r="H162" s="216">
        <v>75.5</v>
      </c>
      <c r="I162" s="217"/>
      <c r="J162" s="218">
        <f>ROUND(I162*H162,2)</f>
        <v>0</v>
      </c>
      <c r="K162" s="214" t="s">
        <v>158</v>
      </c>
      <c r="L162" s="38"/>
      <c r="M162" s="219" t="s">
        <v>1</v>
      </c>
      <c r="N162" s="220" t="s">
        <v>44</v>
      </c>
      <c r="O162" s="72"/>
      <c r="P162" s="221">
        <f>O162*H162</f>
        <v>0</v>
      </c>
      <c r="Q162" s="221">
        <v>0</v>
      </c>
      <c r="R162" s="221">
        <f>Q162*H162</f>
        <v>0</v>
      </c>
      <c r="S162" s="221">
        <v>1.2099999999999999E-3</v>
      </c>
      <c r="T162" s="222">
        <f>S162*H162</f>
        <v>9.1354999999999992E-2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3" t="s">
        <v>195</v>
      </c>
      <c r="AT162" s="223" t="s">
        <v>154</v>
      </c>
      <c r="AU162" s="223" t="s">
        <v>88</v>
      </c>
      <c r="AY162" s="17" t="s">
        <v>151</v>
      </c>
      <c r="BE162" s="121">
        <f>IF(N162="základní",J162,0)</f>
        <v>0</v>
      </c>
      <c r="BF162" s="121">
        <f>IF(N162="snížená",J162,0)</f>
        <v>0</v>
      </c>
      <c r="BG162" s="121">
        <f>IF(N162="zákl. přenesená",J162,0)</f>
        <v>0</v>
      </c>
      <c r="BH162" s="121">
        <f>IF(N162="sníž. přenesená",J162,0)</f>
        <v>0</v>
      </c>
      <c r="BI162" s="121">
        <f>IF(N162="nulová",J162,0)</f>
        <v>0</v>
      </c>
      <c r="BJ162" s="17" t="s">
        <v>86</v>
      </c>
      <c r="BK162" s="121">
        <f>ROUND(I162*H162,2)</f>
        <v>0</v>
      </c>
      <c r="BL162" s="17" t="s">
        <v>195</v>
      </c>
      <c r="BM162" s="223" t="s">
        <v>208</v>
      </c>
    </row>
    <row r="163" spans="1:65" s="2" customFormat="1">
      <c r="A163" s="35"/>
      <c r="B163" s="36"/>
      <c r="C163" s="37"/>
      <c r="D163" s="224" t="s">
        <v>161</v>
      </c>
      <c r="E163" s="37"/>
      <c r="F163" s="225" t="s">
        <v>209</v>
      </c>
      <c r="G163" s="37"/>
      <c r="H163" s="37"/>
      <c r="I163" s="182"/>
      <c r="J163" s="37"/>
      <c r="K163" s="37"/>
      <c r="L163" s="38"/>
      <c r="M163" s="226"/>
      <c r="N163" s="227"/>
      <c r="O163" s="72"/>
      <c r="P163" s="72"/>
      <c r="Q163" s="72"/>
      <c r="R163" s="72"/>
      <c r="S163" s="72"/>
      <c r="T163" s="73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7" t="s">
        <v>161</v>
      </c>
      <c r="AU163" s="17" t="s">
        <v>88</v>
      </c>
    </row>
    <row r="164" spans="1:65" s="13" customFormat="1">
      <c r="B164" s="228"/>
      <c r="C164" s="229"/>
      <c r="D164" s="230" t="s">
        <v>163</v>
      </c>
      <c r="E164" s="231" t="s">
        <v>1</v>
      </c>
      <c r="F164" s="232" t="s">
        <v>164</v>
      </c>
      <c r="G164" s="229"/>
      <c r="H164" s="231" t="s">
        <v>1</v>
      </c>
      <c r="I164" s="233"/>
      <c r="J164" s="229"/>
      <c r="K164" s="229"/>
      <c r="L164" s="234"/>
      <c r="M164" s="235"/>
      <c r="N164" s="236"/>
      <c r="O164" s="236"/>
      <c r="P164" s="236"/>
      <c r="Q164" s="236"/>
      <c r="R164" s="236"/>
      <c r="S164" s="236"/>
      <c r="T164" s="237"/>
      <c r="AT164" s="238" t="s">
        <v>163</v>
      </c>
      <c r="AU164" s="238" t="s">
        <v>88</v>
      </c>
      <c r="AV164" s="13" t="s">
        <v>86</v>
      </c>
      <c r="AW164" s="13" t="s">
        <v>32</v>
      </c>
      <c r="AX164" s="13" t="s">
        <v>79</v>
      </c>
      <c r="AY164" s="238" t="s">
        <v>151</v>
      </c>
    </row>
    <row r="165" spans="1:65" s="14" customFormat="1">
      <c r="B165" s="239"/>
      <c r="C165" s="240"/>
      <c r="D165" s="230" t="s">
        <v>163</v>
      </c>
      <c r="E165" s="241" t="s">
        <v>1</v>
      </c>
      <c r="F165" s="242" t="s">
        <v>165</v>
      </c>
      <c r="G165" s="240"/>
      <c r="H165" s="243">
        <v>75.5</v>
      </c>
      <c r="I165" s="244"/>
      <c r="J165" s="240"/>
      <c r="K165" s="240"/>
      <c r="L165" s="245"/>
      <c r="M165" s="246"/>
      <c r="N165" s="247"/>
      <c r="O165" s="247"/>
      <c r="P165" s="247"/>
      <c r="Q165" s="247"/>
      <c r="R165" s="247"/>
      <c r="S165" s="247"/>
      <c r="T165" s="248"/>
      <c r="AT165" s="249" t="s">
        <v>163</v>
      </c>
      <c r="AU165" s="249" t="s">
        <v>88</v>
      </c>
      <c r="AV165" s="14" t="s">
        <v>88</v>
      </c>
      <c r="AW165" s="14" t="s">
        <v>32</v>
      </c>
      <c r="AX165" s="14" t="s">
        <v>86</v>
      </c>
      <c r="AY165" s="249" t="s">
        <v>151</v>
      </c>
    </row>
    <row r="166" spans="1:65" s="2" customFormat="1" ht="33" customHeight="1">
      <c r="A166" s="35"/>
      <c r="B166" s="36"/>
      <c r="C166" s="212" t="s">
        <v>152</v>
      </c>
      <c r="D166" s="212" t="s">
        <v>154</v>
      </c>
      <c r="E166" s="213" t="s">
        <v>210</v>
      </c>
      <c r="F166" s="214" t="s">
        <v>211</v>
      </c>
      <c r="G166" s="215" t="s">
        <v>212</v>
      </c>
      <c r="H166" s="260"/>
      <c r="I166" s="217"/>
      <c r="J166" s="218">
        <f>ROUND(I166*H166,2)</f>
        <v>0</v>
      </c>
      <c r="K166" s="214" t="s">
        <v>158</v>
      </c>
      <c r="L166" s="38"/>
      <c r="M166" s="219" t="s">
        <v>1</v>
      </c>
      <c r="N166" s="220" t="s">
        <v>44</v>
      </c>
      <c r="O166" s="72"/>
      <c r="P166" s="221">
        <f>O166*H166</f>
        <v>0</v>
      </c>
      <c r="Q166" s="221">
        <v>0</v>
      </c>
      <c r="R166" s="221">
        <f>Q166*H166</f>
        <v>0</v>
      </c>
      <c r="S166" s="221">
        <v>0</v>
      </c>
      <c r="T166" s="222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3" t="s">
        <v>195</v>
      </c>
      <c r="AT166" s="223" t="s">
        <v>154</v>
      </c>
      <c r="AU166" s="223" t="s">
        <v>88</v>
      </c>
      <c r="AY166" s="17" t="s">
        <v>151</v>
      </c>
      <c r="BE166" s="121">
        <f>IF(N166="základní",J166,0)</f>
        <v>0</v>
      </c>
      <c r="BF166" s="121">
        <f>IF(N166="snížená",J166,0)</f>
        <v>0</v>
      </c>
      <c r="BG166" s="121">
        <f>IF(N166="zákl. přenesená",J166,0)</f>
        <v>0</v>
      </c>
      <c r="BH166" s="121">
        <f>IF(N166="sníž. přenesená",J166,0)</f>
        <v>0</v>
      </c>
      <c r="BI166" s="121">
        <f>IF(N166="nulová",J166,0)</f>
        <v>0</v>
      </c>
      <c r="BJ166" s="17" t="s">
        <v>86</v>
      </c>
      <c r="BK166" s="121">
        <f>ROUND(I166*H166,2)</f>
        <v>0</v>
      </c>
      <c r="BL166" s="17" t="s">
        <v>195</v>
      </c>
      <c r="BM166" s="223" t="s">
        <v>213</v>
      </c>
    </row>
    <row r="167" spans="1:65" s="2" customFormat="1">
      <c r="A167" s="35"/>
      <c r="B167" s="36"/>
      <c r="C167" s="37"/>
      <c r="D167" s="224" t="s">
        <v>161</v>
      </c>
      <c r="E167" s="37"/>
      <c r="F167" s="225" t="s">
        <v>214</v>
      </c>
      <c r="G167" s="37"/>
      <c r="H167" s="37"/>
      <c r="I167" s="182"/>
      <c r="J167" s="37"/>
      <c r="K167" s="37"/>
      <c r="L167" s="38"/>
      <c r="M167" s="226"/>
      <c r="N167" s="227"/>
      <c r="O167" s="72"/>
      <c r="P167" s="72"/>
      <c r="Q167" s="72"/>
      <c r="R167" s="72"/>
      <c r="S167" s="72"/>
      <c r="T167" s="73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7" t="s">
        <v>161</v>
      </c>
      <c r="AU167" s="17" t="s">
        <v>88</v>
      </c>
    </row>
    <row r="168" spans="1:65" s="12" customFormat="1" ht="22.8" customHeight="1">
      <c r="B168" s="196"/>
      <c r="C168" s="197"/>
      <c r="D168" s="198" t="s">
        <v>78</v>
      </c>
      <c r="E168" s="210" t="s">
        <v>215</v>
      </c>
      <c r="F168" s="210" t="s">
        <v>216</v>
      </c>
      <c r="G168" s="197"/>
      <c r="H168" s="197"/>
      <c r="I168" s="200"/>
      <c r="J168" s="211">
        <f>BK168</f>
        <v>0</v>
      </c>
      <c r="K168" s="197"/>
      <c r="L168" s="202"/>
      <c r="M168" s="203"/>
      <c r="N168" s="204"/>
      <c r="O168" s="204"/>
      <c r="P168" s="205">
        <f>SUM(P169:P173)</f>
        <v>0</v>
      </c>
      <c r="Q168" s="204"/>
      <c r="R168" s="205">
        <f>SUM(R169:R173)</f>
        <v>0</v>
      </c>
      <c r="S168" s="204"/>
      <c r="T168" s="206">
        <f>SUM(T169:T173)</f>
        <v>0</v>
      </c>
      <c r="AR168" s="207" t="s">
        <v>88</v>
      </c>
      <c r="AT168" s="208" t="s">
        <v>78</v>
      </c>
      <c r="AU168" s="208" t="s">
        <v>86</v>
      </c>
      <c r="AY168" s="207" t="s">
        <v>151</v>
      </c>
      <c r="BK168" s="209">
        <f>SUM(BK169:BK173)</f>
        <v>0</v>
      </c>
    </row>
    <row r="169" spans="1:65" s="2" customFormat="1" ht="33" customHeight="1">
      <c r="A169" s="35"/>
      <c r="B169" s="36"/>
      <c r="C169" s="212" t="s">
        <v>217</v>
      </c>
      <c r="D169" s="212" t="s">
        <v>154</v>
      </c>
      <c r="E169" s="213" t="s">
        <v>218</v>
      </c>
      <c r="F169" s="214" t="s">
        <v>219</v>
      </c>
      <c r="G169" s="215" t="s">
        <v>220</v>
      </c>
      <c r="H169" s="216">
        <v>1</v>
      </c>
      <c r="I169" s="217"/>
      <c r="J169" s="218">
        <f>ROUND(I169*H169,2)</f>
        <v>0</v>
      </c>
      <c r="K169" s="214" t="s">
        <v>1</v>
      </c>
      <c r="L169" s="38"/>
      <c r="M169" s="219" t="s">
        <v>1</v>
      </c>
      <c r="N169" s="220" t="s">
        <v>44</v>
      </c>
      <c r="O169" s="72"/>
      <c r="P169" s="221">
        <f>O169*H169</f>
        <v>0</v>
      </c>
      <c r="Q169" s="221">
        <v>0</v>
      </c>
      <c r="R169" s="221">
        <f>Q169*H169</f>
        <v>0</v>
      </c>
      <c r="S169" s="221">
        <v>0</v>
      </c>
      <c r="T169" s="222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3" t="s">
        <v>195</v>
      </c>
      <c r="AT169" s="223" t="s">
        <v>154</v>
      </c>
      <c r="AU169" s="223" t="s">
        <v>88</v>
      </c>
      <c r="AY169" s="17" t="s">
        <v>151</v>
      </c>
      <c r="BE169" s="121">
        <f>IF(N169="základní",J169,0)</f>
        <v>0</v>
      </c>
      <c r="BF169" s="121">
        <f>IF(N169="snížená",J169,0)</f>
        <v>0</v>
      </c>
      <c r="BG169" s="121">
        <f>IF(N169="zákl. přenesená",J169,0)</f>
        <v>0</v>
      </c>
      <c r="BH169" s="121">
        <f>IF(N169="sníž. přenesená",J169,0)</f>
        <v>0</v>
      </c>
      <c r="BI169" s="121">
        <f>IF(N169="nulová",J169,0)</f>
        <v>0</v>
      </c>
      <c r="BJ169" s="17" t="s">
        <v>86</v>
      </c>
      <c r="BK169" s="121">
        <f>ROUND(I169*H169,2)</f>
        <v>0</v>
      </c>
      <c r="BL169" s="17" t="s">
        <v>195</v>
      </c>
      <c r="BM169" s="223" t="s">
        <v>221</v>
      </c>
    </row>
    <row r="170" spans="1:65" s="13" customFormat="1">
      <c r="B170" s="228"/>
      <c r="C170" s="229"/>
      <c r="D170" s="230" t="s">
        <v>163</v>
      </c>
      <c r="E170" s="231" t="s">
        <v>1</v>
      </c>
      <c r="F170" s="232" t="s">
        <v>222</v>
      </c>
      <c r="G170" s="229"/>
      <c r="H170" s="231" t="s">
        <v>1</v>
      </c>
      <c r="I170" s="233"/>
      <c r="J170" s="229"/>
      <c r="K170" s="229"/>
      <c r="L170" s="234"/>
      <c r="M170" s="235"/>
      <c r="N170" s="236"/>
      <c r="O170" s="236"/>
      <c r="P170" s="236"/>
      <c r="Q170" s="236"/>
      <c r="R170" s="236"/>
      <c r="S170" s="236"/>
      <c r="T170" s="237"/>
      <c r="AT170" s="238" t="s">
        <v>163</v>
      </c>
      <c r="AU170" s="238" t="s">
        <v>88</v>
      </c>
      <c r="AV170" s="13" t="s">
        <v>86</v>
      </c>
      <c r="AW170" s="13" t="s">
        <v>32</v>
      </c>
      <c r="AX170" s="13" t="s">
        <v>79</v>
      </c>
      <c r="AY170" s="238" t="s">
        <v>151</v>
      </c>
    </row>
    <row r="171" spans="1:65" s="14" customFormat="1">
      <c r="B171" s="239"/>
      <c r="C171" s="240"/>
      <c r="D171" s="230" t="s">
        <v>163</v>
      </c>
      <c r="E171" s="241" t="s">
        <v>1</v>
      </c>
      <c r="F171" s="242" t="s">
        <v>86</v>
      </c>
      <c r="G171" s="240"/>
      <c r="H171" s="243">
        <v>1</v>
      </c>
      <c r="I171" s="244"/>
      <c r="J171" s="240"/>
      <c r="K171" s="240"/>
      <c r="L171" s="245"/>
      <c r="M171" s="246"/>
      <c r="N171" s="247"/>
      <c r="O171" s="247"/>
      <c r="P171" s="247"/>
      <c r="Q171" s="247"/>
      <c r="R171" s="247"/>
      <c r="S171" s="247"/>
      <c r="T171" s="248"/>
      <c r="AT171" s="249" t="s">
        <v>163</v>
      </c>
      <c r="AU171" s="249" t="s">
        <v>88</v>
      </c>
      <c r="AV171" s="14" t="s">
        <v>88</v>
      </c>
      <c r="AW171" s="14" t="s">
        <v>32</v>
      </c>
      <c r="AX171" s="14" t="s">
        <v>86</v>
      </c>
      <c r="AY171" s="249" t="s">
        <v>151</v>
      </c>
    </row>
    <row r="172" spans="1:65" s="2" customFormat="1" ht="24.15" customHeight="1">
      <c r="A172" s="35"/>
      <c r="B172" s="36"/>
      <c r="C172" s="212" t="s">
        <v>223</v>
      </c>
      <c r="D172" s="212" t="s">
        <v>154</v>
      </c>
      <c r="E172" s="213" t="s">
        <v>224</v>
      </c>
      <c r="F172" s="214" t="s">
        <v>225</v>
      </c>
      <c r="G172" s="215" t="s">
        <v>212</v>
      </c>
      <c r="H172" s="260"/>
      <c r="I172" s="217"/>
      <c r="J172" s="218">
        <f>ROUND(I172*H172,2)</f>
        <v>0</v>
      </c>
      <c r="K172" s="214" t="s">
        <v>158</v>
      </c>
      <c r="L172" s="38"/>
      <c r="M172" s="219" t="s">
        <v>1</v>
      </c>
      <c r="N172" s="220" t="s">
        <v>44</v>
      </c>
      <c r="O172" s="72"/>
      <c r="P172" s="221">
        <f>O172*H172</f>
        <v>0</v>
      </c>
      <c r="Q172" s="221">
        <v>0</v>
      </c>
      <c r="R172" s="221">
        <f>Q172*H172</f>
        <v>0</v>
      </c>
      <c r="S172" s="221">
        <v>0</v>
      </c>
      <c r="T172" s="222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3" t="s">
        <v>195</v>
      </c>
      <c r="AT172" s="223" t="s">
        <v>154</v>
      </c>
      <c r="AU172" s="223" t="s">
        <v>88</v>
      </c>
      <c r="AY172" s="17" t="s">
        <v>151</v>
      </c>
      <c r="BE172" s="121">
        <f>IF(N172="základní",J172,0)</f>
        <v>0</v>
      </c>
      <c r="BF172" s="121">
        <f>IF(N172="snížená",J172,0)</f>
        <v>0</v>
      </c>
      <c r="BG172" s="121">
        <f>IF(N172="zákl. přenesená",J172,0)</f>
        <v>0</v>
      </c>
      <c r="BH172" s="121">
        <f>IF(N172="sníž. přenesená",J172,0)</f>
        <v>0</v>
      </c>
      <c r="BI172" s="121">
        <f>IF(N172="nulová",J172,0)</f>
        <v>0</v>
      </c>
      <c r="BJ172" s="17" t="s">
        <v>86</v>
      </c>
      <c r="BK172" s="121">
        <f>ROUND(I172*H172,2)</f>
        <v>0</v>
      </c>
      <c r="BL172" s="17" t="s">
        <v>195</v>
      </c>
      <c r="BM172" s="223" t="s">
        <v>226</v>
      </c>
    </row>
    <row r="173" spans="1:65" s="2" customFormat="1">
      <c r="A173" s="35"/>
      <c r="B173" s="36"/>
      <c r="C173" s="37"/>
      <c r="D173" s="224" t="s">
        <v>161</v>
      </c>
      <c r="E173" s="37"/>
      <c r="F173" s="225" t="s">
        <v>227</v>
      </c>
      <c r="G173" s="37"/>
      <c r="H173" s="37"/>
      <c r="I173" s="182"/>
      <c r="J173" s="37"/>
      <c r="K173" s="37"/>
      <c r="L173" s="38"/>
      <c r="M173" s="226"/>
      <c r="N173" s="227"/>
      <c r="O173" s="72"/>
      <c r="P173" s="72"/>
      <c r="Q173" s="72"/>
      <c r="R173" s="72"/>
      <c r="S173" s="72"/>
      <c r="T173" s="73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7" t="s">
        <v>161</v>
      </c>
      <c r="AU173" s="17" t="s">
        <v>88</v>
      </c>
    </row>
    <row r="174" spans="1:65" s="12" customFormat="1" ht="22.8" customHeight="1">
      <c r="B174" s="196"/>
      <c r="C174" s="197"/>
      <c r="D174" s="198" t="s">
        <v>78</v>
      </c>
      <c r="E174" s="210" t="s">
        <v>228</v>
      </c>
      <c r="F174" s="210" t="s">
        <v>229</v>
      </c>
      <c r="G174" s="197"/>
      <c r="H174" s="197"/>
      <c r="I174" s="200"/>
      <c r="J174" s="211">
        <f>BK174</f>
        <v>0</v>
      </c>
      <c r="K174" s="197"/>
      <c r="L174" s="202"/>
      <c r="M174" s="203"/>
      <c r="N174" s="204"/>
      <c r="O174" s="204"/>
      <c r="P174" s="205">
        <f>SUM(P175:P196)</f>
        <v>0</v>
      </c>
      <c r="Q174" s="204"/>
      <c r="R174" s="205">
        <f>SUM(R175:R196)</f>
        <v>0.40270899999999998</v>
      </c>
      <c r="S174" s="204"/>
      <c r="T174" s="206">
        <f>SUM(T175:T196)</f>
        <v>0</v>
      </c>
      <c r="AR174" s="207" t="s">
        <v>88</v>
      </c>
      <c r="AT174" s="208" t="s">
        <v>78</v>
      </c>
      <c r="AU174" s="208" t="s">
        <v>86</v>
      </c>
      <c r="AY174" s="207" t="s">
        <v>151</v>
      </c>
      <c r="BK174" s="209">
        <f>SUM(BK175:BK196)</f>
        <v>0</v>
      </c>
    </row>
    <row r="175" spans="1:65" s="2" customFormat="1" ht="16.5" customHeight="1">
      <c r="A175" s="35"/>
      <c r="B175" s="36"/>
      <c r="C175" s="212" t="s">
        <v>8</v>
      </c>
      <c r="D175" s="212" t="s">
        <v>154</v>
      </c>
      <c r="E175" s="213" t="s">
        <v>230</v>
      </c>
      <c r="F175" s="214" t="s">
        <v>231</v>
      </c>
      <c r="G175" s="215" t="s">
        <v>157</v>
      </c>
      <c r="H175" s="216">
        <v>75.5</v>
      </c>
      <c r="I175" s="217"/>
      <c r="J175" s="218">
        <f>ROUND(I175*H175,2)</f>
        <v>0</v>
      </c>
      <c r="K175" s="214" t="s">
        <v>158</v>
      </c>
      <c r="L175" s="38"/>
      <c r="M175" s="219" t="s">
        <v>1</v>
      </c>
      <c r="N175" s="220" t="s">
        <v>44</v>
      </c>
      <c r="O175" s="72"/>
      <c r="P175" s="221">
        <f>O175*H175</f>
        <v>0</v>
      </c>
      <c r="Q175" s="221">
        <v>0</v>
      </c>
      <c r="R175" s="221">
        <f>Q175*H175</f>
        <v>0</v>
      </c>
      <c r="S175" s="221">
        <v>0</v>
      </c>
      <c r="T175" s="222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3" t="s">
        <v>195</v>
      </c>
      <c r="AT175" s="223" t="s">
        <v>154</v>
      </c>
      <c r="AU175" s="223" t="s">
        <v>88</v>
      </c>
      <c r="AY175" s="17" t="s">
        <v>151</v>
      </c>
      <c r="BE175" s="121">
        <f>IF(N175="základní",J175,0)</f>
        <v>0</v>
      </c>
      <c r="BF175" s="121">
        <f>IF(N175="snížená",J175,0)</f>
        <v>0</v>
      </c>
      <c r="BG175" s="121">
        <f>IF(N175="zákl. přenesená",J175,0)</f>
        <v>0</v>
      </c>
      <c r="BH175" s="121">
        <f>IF(N175="sníž. přenesená",J175,0)</f>
        <v>0</v>
      </c>
      <c r="BI175" s="121">
        <f>IF(N175="nulová",J175,0)</f>
        <v>0</v>
      </c>
      <c r="BJ175" s="17" t="s">
        <v>86</v>
      </c>
      <c r="BK175" s="121">
        <f>ROUND(I175*H175,2)</f>
        <v>0</v>
      </c>
      <c r="BL175" s="17" t="s">
        <v>195</v>
      </c>
      <c r="BM175" s="223" t="s">
        <v>232</v>
      </c>
    </row>
    <row r="176" spans="1:65" s="2" customFormat="1">
      <c r="A176" s="35"/>
      <c r="B176" s="36"/>
      <c r="C176" s="37"/>
      <c r="D176" s="224" t="s">
        <v>161</v>
      </c>
      <c r="E176" s="37"/>
      <c r="F176" s="225" t="s">
        <v>233</v>
      </c>
      <c r="G176" s="37"/>
      <c r="H176" s="37"/>
      <c r="I176" s="182"/>
      <c r="J176" s="37"/>
      <c r="K176" s="37"/>
      <c r="L176" s="38"/>
      <c r="M176" s="226"/>
      <c r="N176" s="227"/>
      <c r="O176" s="72"/>
      <c r="P176" s="72"/>
      <c r="Q176" s="72"/>
      <c r="R176" s="72"/>
      <c r="S176" s="72"/>
      <c r="T176" s="73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7" t="s">
        <v>161</v>
      </c>
      <c r="AU176" s="17" t="s">
        <v>88</v>
      </c>
    </row>
    <row r="177" spans="1:65" s="13" customFormat="1">
      <c r="B177" s="228"/>
      <c r="C177" s="229"/>
      <c r="D177" s="230" t="s">
        <v>163</v>
      </c>
      <c r="E177" s="231" t="s">
        <v>1</v>
      </c>
      <c r="F177" s="232" t="s">
        <v>164</v>
      </c>
      <c r="G177" s="229"/>
      <c r="H177" s="231" t="s">
        <v>1</v>
      </c>
      <c r="I177" s="233"/>
      <c r="J177" s="229"/>
      <c r="K177" s="229"/>
      <c r="L177" s="234"/>
      <c r="M177" s="235"/>
      <c r="N177" s="236"/>
      <c r="O177" s="236"/>
      <c r="P177" s="236"/>
      <c r="Q177" s="236"/>
      <c r="R177" s="236"/>
      <c r="S177" s="236"/>
      <c r="T177" s="237"/>
      <c r="AT177" s="238" t="s">
        <v>163</v>
      </c>
      <c r="AU177" s="238" t="s">
        <v>88</v>
      </c>
      <c r="AV177" s="13" t="s">
        <v>86</v>
      </c>
      <c r="AW177" s="13" t="s">
        <v>32</v>
      </c>
      <c r="AX177" s="13" t="s">
        <v>79</v>
      </c>
      <c r="AY177" s="238" t="s">
        <v>151</v>
      </c>
    </row>
    <row r="178" spans="1:65" s="14" customFormat="1">
      <c r="B178" s="239"/>
      <c r="C178" s="240"/>
      <c r="D178" s="230" t="s">
        <v>163</v>
      </c>
      <c r="E178" s="241" t="s">
        <v>1</v>
      </c>
      <c r="F178" s="242" t="s">
        <v>165</v>
      </c>
      <c r="G178" s="240"/>
      <c r="H178" s="243">
        <v>75.5</v>
      </c>
      <c r="I178" s="244"/>
      <c r="J178" s="240"/>
      <c r="K178" s="240"/>
      <c r="L178" s="245"/>
      <c r="M178" s="246"/>
      <c r="N178" s="247"/>
      <c r="O178" s="247"/>
      <c r="P178" s="247"/>
      <c r="Q178" s="247"/>
      <c r="R178" s="247"/>
      <c r="S178" s="247"/>
      <c r="T178" s="248"/>
      <c r="AT178" s="249" t="s">
        <v>163</v>
      </c>
      <c r="AU178" s="249" t="s">
        <v>88</v>
      </c>
      <c r="AV178" s="14" t="s">
        <v>88</v>
      </c>
      <c r="AW178" s="14" t="s">
        <v>32</v>
      </c>
      <c r="AX178" s="14" t="s">
        <v>86</v>
      </c>
      <c r="AY178" s="249" t="s">
        <v>151</v>
      </c>
    </row>
    <row r="179" spans="1:65" s="2" customFormat="1" ht="24.15" customHeight="1">
      <c r="A179" s="35"/>
      <c r="B179" s="36"/>
      <c r="C179" s="212" t="s">
        <v>234</v>
      </c>
      <c r="D179" s="212" t="s">
        <v>154</v>
      </c>
      <c r="E179" s="213" t="s">
        <v>235</v>
      </c>
      <c r="F179" s="214" t="s">
        <v>236</v>
      </c>
      <c r="G179" s="215" t="s">
        <v>157</v>
      </c>
      <c r="H179" s="216">
        <v>1.6</v>
      </c>
      <c r="I179" s="217"/>
      <c r="J179" s="218">
        <f>ROUND(I179*H179,2)</f>
        <v>0</v>
      </c>
      <c r="K179" s="214" t="s">
        <v>1</v>
      </c>
      <c r="L179" s="38"/>
      <c r="M179" s="219" t="s">
        <v>1</v>
      </c>
      <c r="N179" s="220" t="s">
        <v>44</v>
      </c>
      <c r="O179" s="72"/>
      <c r="P179" s="221">
        <f>O179*H179</f>
        <v>0</v>
      </c>
      <c r="Q179" s="221">
        <v>7.5799999999999999E-3</v>
      </c>
      <c r="R179" s="221">
        <f>Q179*H179</f>
        <v>1.2128E-2</v>
      </c>
      <c r="S179" s="221">
        <v>0</v>
      </c>
      <c r="T179" s="222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3" t="s">
        <v>195</v>
      </c>
      <c r="AT179" s="223" t="s">
        <v>154</v>
      </c>
      <c r="AU179" s="223" t="s">
        <v>88</v>
      </c>
      <c r="AY179" s="17" t="s">
        <v>151</v>
      </c>
      <c r="BE179" s="121">
        <f>IF(N179="základní",J179,0)</f>
        <v>0</v>
      </c>
      <c r="BF179" s="121">
        <f>IF(N179="snížená",J179,0)</f>
        <v>0</v>
      </c>
      <c r="BG179" s="121">
        <f>IF(N179="zákl. přenesená",J179,0)</f>
        <v>0</v>
      </c>
      <c r="BH179" s="121">
        <f>IF(N179="sníž. přenesená",J179,0)</f>
        <v>0</v>
      </c>
      <c r="BI179" s="121">
        <f>IF(N179="nulová",J179,0)</f>
        <v>0</v>
      </c>
      <c r="BJ179" s="17" t="s">
        <v>86</v>
      </c>
      <c r="BK179" s="121">
        <f>ROUND(I179*H179,2)</f>
        <v>0</v>
      </c>
      <c r="BL179" s="17" t="s">
        <v>195</v>
      </c>
      <c r="BM179" s="223" t="s">
        <v>237</v>
      </c>
    </row>
    <row r="180" spans="1:65" s="13" customFormat="1">
      <c r="B180" s="228"/>
      <c r="C180" s="229"/>
      <c r="D180" s="230" t="s">
        <v>163</v>
      </c>
      <c r="E180" s="231" t="s">
        <v>1</v>
      </c>
      <c r="F180" s="232" t="s">
        <v>238</v>
      </c>
      <c r="G180" s="229"/>
      <c r="H180" s="231" t="s">
        <v>1</v>
      </c>
      <c r="I180" s="233"/>
      <c r="J180" s="229"/>
      <c r="K180" s="229"/>
      <c r="L180" s="234"/>
      <c r="M180" s="235"/>
      <c r="N180" s="236"/>
      <c r="O180" s="236"/>
      <c r="P180" s="236"/>
      <c r="Q180" s="236"/>
      <c r="R180" s="236"/>
      <c r="S180" s="236"/>
      <c r="T180" s="237"/>
      <c r="AT180" s="238" t="s">
        <v>163</v>
      </c>
      <c r="AU180" s="238" t="s">
        <v>88</v>
      </c>
      <c r="AV180" s="13" t="s">
        <v>86</v>
      </c>
      <c r="AW180" s="13" t="s">
        <v>32</v>
      </c>
      <c r="AX180" s="13" t="s">
        <v>79</v>
      </c>
      <c r="AY180" s="238" t="s">
        <v>151</v>
      </c>
    </row>
    <row r="181" spans="1:65" s="14" customFormat="1">
      <c r="B181" s="239"/>
      <c r="C181" s="240"/>
      <c r="D181" s="230" t="s">
        <v>163</v>
      </c>
      <c r="E181" s="241" t="s">
        <v>1</v>
      </c>
      <c r="F181" s="242" t="s">
        <v>239</v>
      </c>
      <c r="G181" s="240"/>
      <c r="H181" s="243">
        <v>1.6</v>
      </c>
      <c r="I181" s="244"/>
      <c r="J181" s="240"/>
      <c r="K181" s="240"/>
      <c r="L181" s="245"/>
      <c r="M181" s="246"/>
      <c r="N181" s="247"/>
      <c r="O181" s="247"/>
      <c r="P181" s="247"/>
      <c r="Q181" s="247"/>
      <c r="R181" s="247"/>
      <c r="S181" s="247"/>
      <c r="T181" s="248"/>
      <c r="AT181" s="249" t="s">
        <v>163</v>
      </c>
      <c r="AU181" s="249" t="s">
        <v>88</v>
      </c>
      <c r="AV181" s="14" t="s">
        <v>88</v>
      </c>
      <c r="AW181" s="14" t="s">
        <v>32</v>
      </c>
      <c r="AX181" s="14" t="s">
        <v>86</v>
      </c>
      <c r="AY181" s="249" t="s">
        <v>151</v>
      </c>
    </row>
    <row r="182" spans="1:65" s="2" customFormat="1" ht="16.5" customHeight="1">
      <c r="A182" s="35"/>
      <c r="B182" s="36"/>
      <c r="C182" s="212" t="s">
        <v>240</v>
      </c>
      <c r="D182" s="212" t="s">
        <v>154</v>
      </c>
      <c r="E182" s="213" t="s">
        <v>241</v>
      </c>
      <c r="F182" s="214" t="s">
        <v>242</v>
      </c>
      <c r="G182" s="215" t="s">
        <v>157</v>
      </c>
      <c r="H182" s="216">
        <v>75.5</v>
      </c>
      <c r="I182" s="217"/>
      <c r="J182" s="218">
        <f>ROUND(I182*H182,2)</f>
        <v>0</v>
      </c>
      <c r="K182" s="214" t="s">
        <v>158</v>
      </c>
      <c r="L182" s="38"/>
      <c r="M182" s="219" t="s">
        <v>1</v>
      </c>
      <c r="N182" s="220" t="s">
        <v>44</v>
      </c>
      <c r="O182" s="72"/>
      <c r="P182" s="221">
        <f>O182*H182</f>
        <v>0</v>
      </c>
      <c r="Q182" s="221">
        <v>2.0000000000000001E-4</v>
      </c>
      <c r="R182" s="221">
        <f>Q182*H182</f>
        <v>1.5100000000000001E-2</v>
      </c>
      <c r="S182" s="221">
        <v>0</v>
      </c>
      <c r="T182" s="222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3" t="s">
        <v>195</v>
      </c>
      <c r="AT182" s="223" t="s">
        <v>154</v>
      </c>
      <c r="AU182" s="223" t="s">
        <v>88</v>
      </c>
      <c r="AY182" s="17" t="s">
        <v>151</v>
      </c>
      <c r="BE182" s="121">
        <f>IF(N182="základní",J182,0)</f>
        <v>0</v>
      </c>
      <c r="BF182" s="121">
        <f>IF(N182="snížená",J182,0)</f>
        <v>0</v>
      </c>
      <c r="BG182" s="121">
        <f>IF(N182="zákl. přenesená",J182,0)</f>
        <v>0</v>
      </c>
      <c r="BH182" s="121">
        <f>IF(N182="sníž. přenesená",J182,0)</f>
        <v>0</v>
      </c>
      <c r="BI182" s="121">
        <f>IF(N182="nulová",J182,0)</f>
        <v>0</v>
      </c>
      <c r="BJ182" s="17" t="s">
        <v>86</v>
      </c>
      <c r="BK182" s="121">
        <f>ROUND(I182*H182,2)</f>
        <v>0</v>
      </c>
      <c r="BL182" s="17" t="s">
        <v>195</v>
      </c>
      <c r="BM182" s="223" t="s">
        <v>243</v>
      </c>
    </row>
    <row r="183" spans="1:65" s="2" customFormat="1">
      <c r="A183" s="35"/>
      <c r="B183" s="36"/>
      <c r="C183" s="37"/>
      <c r="D183" s="224" t="s">
        <v>161</v>
      </c>
      <c r="E183" s="37"/>
      <c r="F183" s="225" t="s">
        <v>244</v>
      </c>
      <c r="G183" s="37"/>
      <c r="H183" s="37"/>
      <c r="I183" s="182"/>
      <c r="J183" s="37"/>
      <c r="K183" s="37"/>
      <c r="L183" s="38"/>
      <c r="M183" s="226"/>
      <c r="N183" s="227"/>
      <c r="O183" s="72"/>
      <c r="P183" s="72"/>
      <c r="Q183" s="72"/>
      <c r="R183" s="72"/>
      <c r="S183" s="72"/>
      <c r="T183" s="73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7" t="s">
        <v>161</v>
      </c>
      <c r="AU183" s="17" t="s">
        <v>88</v>
      </c>
    </row>
    <row r="184" spans="1:65" s="13" customFormat="1">
      <c r="B184" s="228"/>
      <c r="C184" s="229"/>
      <c r="D184" s="230" t="s">
        <v>163</v>
      </c>
      <c r="E184" s="231" t="s">
        <v>1</v>
      </c>
      <c r="F184" s="232" t="s">
        <v>164</v>
      </c>
      <c r="G184" s="229"/>
      <c r="H184" s="231" t="s">
        <v>1</v>
      </c>
      <c r="I184" s="233"/>
      <c r="J184" s="229"/>
      <c r="K184" s="229"/>
      <c r="L184" s="234"/>
      <c r="M184" s="235"/>
      <c r="N184" s="236"/>
      <c r="O184" s="236"/>
      <c r="P184" s="236"/>
      <c r="Q184" s="236"/>
      <c r="R184" s="236"/>
      <c r="S184" s="236"/>
      <c r="T184" s="237"/>
      <c r="AT184" s="238" t="s">
        <v>163</v>
      </c>
      <c r="AU184" s="238" t="s">
        <v>88</v>
      </c>
      <c r="AV184" s="13" t="s">
        <v>86</v>
      </c>
      <c r="AW184" s="13" t="s">
        <v>32</v>
      </c>
      <c r="AX184" s="13" t="s">
        <v>79</v>
      </c>
      <c r="AY184" s="238" t="s">
        <v>151</v>
      </c>
    </row>
    <row r="185" spans="1:65" s="13" customFormat="1">
      <c r="B185" s="228"/>
      <c r="C185" s="229"/>
      <c r="D185" s="230" t="s">
        <v>163</v>
      </c>
      <c r="E185" s="231" t="s">
        <v>1</v>
      </c>
      <c r="F185" s="232" t="s">
        <v>245</v>
      </c>
      <c r="G185" s="229"/>
      <c r="H185" s="231" t="s">
        <v>1</v>
      </c>
      <c r="I185" s="233"/>
      <c r="J185" s="229"/>
      <c r="K185" s="229"/>
      <c r="L185" s="234"/>
      <c r="M185" s="235"/>
      <c r="N185" s="236"/>
      <c r="O185" s="236"/>
      <c r="P185" s="236"/>
      <c r="Q185" s="236"/>
      <c r="R185" s="236"/>
      <c r="S185" s="236"/>
      <c r="T185" s="237"/>
      <c r="AT185" s="238" t="s">
        <v>163</v>
      </c>
      <c r="AU185" s="238" t="s">
        <v>88</v>
      </c>
      <c r="AV185" s="13" t="s">
        <v>86</v>
      </c>
      <c r="AW185" s="13" t="s">
        <v>32</v>
      </c>
      <c r="AX185" s="13" t="s">
        <v>79</v>
      </c>
      <c r="AY185" s="238" t="s">
        <v>151</v>
      </c>
    </row>
    <row r="186" spans="1:65" s="14" customFormat="1">
      <c r="B186" s="239"/>
      <c r="C186" s="240"/>
      <c r="D186" s="230" t="s">
        <v>163</v>
      </c>
      <c r="E186" s="241" t="s">
        <v>1</v>
      </c>
      <c r="F186" s="242" t="s">
        <v>165</v>
      </c>
      <c r="G186" s="240"/>
      <c r="H186" s="243">
        <v>75.5</v>
      </c>
      <c r="I186" s="244"/>
      <c r="J186" s="240"/>
      <c r="K186" s="240"/>
      <c r="L186" s="245"/>
      <c r="M186" s="246"/>
      <c r="N186" s="247"/>
      <c r="O186" s="247"/>
      <c r="P186" s="247"/>
      <c r="Q186" s="247"/>
      <c r="R186" s="247"/>
      <c r="S186" s="247"/>
      <c r="T186" s="248"/>
      <c r="AT186" s="249" t="s">
        <v>163</v>
      </c>
      <c r="AU186" s="249" t="s">
        <v>88</v>
      </c>
      <c r="AV186" s="14" t="s">
        <v>88</v>
      </c>
      <c r="AW186" s="14" t="s">
        <v>32</v>
      </c>
      <c r="AX186" s="14" t="s">
        <v>86</v>
      </c>
      <c r="AY186" s="249" t="s">
        <v>151</v>
      </c>
    </row>
    <row r="187" spans="1:65" s="2" customFormat="1" ht="16.5" customHeight="1">
      <c r="A187" s="35"/>
      <c r="B187" s="36"/>
      <c r="C187" s="250" t="s">
        <v>246</v>
      </c>
      <c r="D187" s="250" t="s">
        <v>199</v>
      </c>
      <c r="E187" s="251" t="s">
        <v>247</v>
      </c>
      <c r="F187" s="252" t="s">
        <v>248</v>
      </c>
      <c r="G187" s="253" t="s">
        <v>157</v>
      </c>
      <c r="H187" s="254">
        <v>83.05</v>
      </c>
      <c r="I187" s="255"/>
      <c r="J187" s="256">
        <f>ROUND(I187*H187,2)</f>
        <v>0</v>
      </c>
      <c r="K187" s="252" t="s">
        <v>1</v>
      </c>
      <c r="L187" s="257"/>
      <c r="M187" s="258" t="s">
        <v>1</v>
      </c>
      <c r="N187" s="259" t="s">
        <v>44</v>
      </c>
      <c r="O187" s="72"/>
      <c r="P187" s="221">
        <f>O187*H187</f>
        <v>0</v>
      </c>
      <c r="Q187" s="221">
        <v>4.4999999999999997E-3</v>
      </c>
      <c r="R187" s="221">
        <f>Q187*H187</f>
        <v>0.37372499999999997</v>
      </c>
      <c r="S187" s="221">
        <v>0</v>
      </c>
      <c r="T187" s="222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23" t="s">
        <v>202</v>
      </c>
      <c r="AT187" s="223" t="s">
        <v>199</v>
      </c>
      <c r="AU187" s="223" t="s">
        <v>88</v>
      </c>
      <c r="AY187" s="17" t="s">
        <v>151</v>
      </c>
      <c r="BE187" s="121">
        <f>IF(N187="základní",J187,0)</f>
        <v>0</v>
      </c>
      <c r="BF187" s="121">
        <f>IF(N187="snížená",J187,0)</f>
        <v>0</v>
      </c>
      <c r="BG187" s="121">
        <f>IF(N187="zákl. přenesená",J187,0)</f>
        <v>0</v>
      </c>
      <c r="BH187" s="121">
        <f>IF(N187="sníž. přenesená",J187,0)</f>
        <v>0</v>
      </c>
      <c r="BI187" s="121">
        <f>IF(N187="nulová",J187,0)</f>
        <v>0</v>
      </c>
      <c r="BJ187" s="17" t="s">
        <v>86</v>
      </c>
      <c r="BK187" s="121">
        <f>ROUND(I187*H187,2)</f>
        <v>0</v>
      </c>
      <c r="BL187" s="17" t="s">
        <v>195</v>
      </c>
      <c r="BM187" s="223" t="s">
        <v>249</v>
      </c>
    </row>
    <row r="188" spans="1:65" s="13" customFormat="1">
      <c r="B188" s="228"/>
      <c r="C188" s="229"/>
      <c r="D188" s="230" t="s">
        <v>163</v>
      </c>
      <c r="E188" s="231" t="s">
        <v>1</v>
      </c>
      <c r="F188" s="232" t="s">
        <v>164</v>
      </c>
      <c r="G188" s="229"/>
      <c r="H188" s="231" t="s">
        <v>1</v>
      </c>
      <c r="I188" s="233"/>
      <c r="J188" s="229"/>
      <c r="K188" s="229"/>
      <c r="L188" s="234"/>
      <c r="M188" s="235"/>
      <c r="N188" s="236"/>
      <c r="O188" s="236"/>
      <c r="P188" s="236"/>
      <c r="Q188" s="236"/>
      <c r="R188" s="236"/>
      <c r="S188" s="236"/>
      <c r="T188" s="237"/>
      <c r="AT188" s="238" t="s">
        <v>163</v>
      </c>
      <c r="AU188" s="238" t="s">
        <v>88</v>
      </c>
      <c r="AV188" s="13" t="s">
        <v>86</v>
      </c>
      <c r="AW188" s="13" t="s">
        <v>32</v>
      </c>
      <c r="AX188" s="13" t="s">
        <v>79</v>
      </c>
      <c r="AY188" s="238" t="s">
        <v>151</v>
      </c>
    </row>
    <row r="189" spans="1:65" s="14" customFormat="1">
      <c r="B189" s="239"/>
      <c r="C189" s="240"/>
      <c r="D189" s="230" t="s">
        <v>163</v>
      </c>
      <c r="E189" s="241" t="s">
        <v>1</v>
      </c>
      <c r="F189" s="242" t="s">
        <v>250</v>
      </c>
      <c r="G189" s="240"/>
      <c r="H189" s="243">
        <v>83.05</v>
      </c>
      <c r="I189" s="244"/>
      <c r="J189" s="240"/>
      <c r="K189" s="240"/>
      <c r="L189" s="245"/>
      <c r="M189" s="246"/>
      <c r="N189" s="247"/>
      <c r="O189" s="247"/>
      <c r="P189" s="247"/>
      <c r="Q189" s="247"/>
      <c r="R189" s="247"/>
      <c r="S189" s="247"/>
      <c r="T189" s="248"/>
      <c r="AT189" s="249" t="s">
        <v>163</v>
      </c>
      <c r="AU189" s="249" t="s">
        <v>88</v>
      </c>
      <c r="AV189" s="14" t="s">
        <v>88</v>
      </c>
      <c r="AW189" s="14" t="s">
        <v>32</v>
      </c>
      <c r="AX189" s="14" t="s">
        <v>86</v>
      </c>
      <c r="AY189" s="249" t="s">
        <v>151</v>
      </c>
    </row>
    <row r="190" spans="1:65" s="2" customFormat="1" ht="16.5" customHeight="1">
      <c r="A190" s="35"/>
      <c r="B190" s="36"/>
      <c r="C190" s="212" t="s">
        <v>195</v>
      </c>
      <c r="D190" s="212" t="s">
        <v>154</v>
      </c>
      <c r="E190" s="213" t="s">
        <v>251</v>
      </c>
      <c r="F190" s="214" t="s">
        <v>252</v>
      </c>
      <c r="G190" s="215" t="s">
        <v>253</v>
      </c>
      <c r="H190" s="216">
        <v>8.7799999999999994</v>
      </c>
      <c r="I190" s="217"/>
      <c r="J190" s="218">
        <f>ROUND(I190*H190,2)</f>
        <v>0</v>
      </c>
      <c r="K190" s="214" t="s">
        <v>1</v>
      </c>
      <c r="L190" s="38"/>
      <c r="M190" s="219" t="s">
        <v>1</v>
      </c>
      <c r="N190" s="220" t="s">
        <v>44</v>
      </c>
      <c r="O190" s="72"/>
      <c r="P190" s="221">
        <f>O190*H190</f>
        <v>0</v>
      </c>
      <c r="Q190" s="221">
        <v>2.0000000000000001E-4</v>
      </c>
      <c r="R190" s="221">
        <f>Q190*H190</f>
        <v>1.756E-3</v>
      </c>
      <c r="S190" s="221">
        <v>0</v>
      </c>
      <c r="T190" s="222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23" t="s">
        <v>195</v>
      </c>
      <c r="AT190" s="223" t="s">
        <v>154</v>
      </c>
      <c r="AU190" s="223" t="s">
        <v>88</v>
      </c>
      <c r="AY190" s="17" t="s">
        <v>151</v>
      </c>
      <c r="BE190" s="121">
        <f>IF(N190="základní",J190,0)</f>
        <v>0</v>
      </c>
      <c r="BF190" s="121">
        <f>IF(N190="snížená",J190,0)</f>
        <v>0</v>
      </c>
      <c r="BG190" s="121">
        <f>IF(N190="zákl. přenesená",J190,0)</f>
        <v>0</v>
      </c>
      <c r="BH190" s="121">
        <f>IF(N190="sníž. přenesená",J190,0)</f>
        <v>0</v>
      </c>
      <c r="BI190" s="121">
        <f>IF(N190="nulová",J190,0)</f>
        <v>0</v>
      </c>
      <c r="BJ190" s="17" t="s">
        <v>86</v>
      </c>
      <c r="BK190" s="121">
        <f>ROUND(I190*H190,2)</f>
        <v>0</v>
      </c>
      <c r="BL190" s="17" t="s">
        <v>195</v>
      </c>
      <c r="BM190" s="223" t="s">
        <v>254</v>
      </c>
    </row>
    <row r="191" spans="1:65" s="13" customFormat="1">
      <c r="B191" s="228"/>
      <c r="C191" s="229"/>
      <c r="D191" s="230" t="s">
        <v>163</v>
      </c>
      <c r="E191" s="231" t="s">
        <v>1</v>
      </c>
      <c r="F191" s="232" t="s">
        <v>255</v>
      </c>
      <c r="G191" s="229"/>
      <c r="H191" s="231" t="s">
        <v>1</v>
      </c>
      <c r="I191" s="233"/>
      <c r="J191" s="229"/>
      <c r="K191" s="229"/>
      <c r="L191" s="234"/>
      <c r="M191" s="235"/>
      <c r="N191" s="236"/>
      <c r="O191" s="236"/>
      <c r="P191" s="236"/>
      <c r="Q191" s="236"/>
      <c r="R191" s="236"/>
      <c r="S191" s="236"/>
      <c r="T191" s="237"/>
      <c r="AT191" s="238" t="s">
        <v>163</v>
      </c>
      <c r="AU191" s="238" t="s">
        <v>88</v>
      </c>
      <c r="AV191" s="13" t="s">
        <v>86</v>
      </c>
      <c r="AW191" s="13" t="s">
        <v>32</v>
      </c>
      <c r="AX191" s="13" t="s">
        <v>79</v>
      </c>
      <c r="AY191" s="238" t="s">
        <v>151</v>
      </c>
    </row>
    <row r="192" spans="1:65" s="14" customFormat="1">
      <c r="B192" s="239"/>
      <c r="C192" s="240"/>
      <c r="D192" s="230" t="s">
        <v>163</v>
      </c>
      <c r="E192" s="241" t="s">
        <v>1</v>
      </c>
      <c r="F192" s="242" t="s">
        <v>256</v>
      </c>
      <c r="G192" s="240"/>
      <c r="H192" s="243">
        <v>7.78</v>
      </c>
      <c r="I192" s="244"/>
      <c r="J192" s="240"/>
      <c r="K192" s="240"/>
      <c r="L192" s="245"/>
      <c r="M192" s="246"/>
      <c r="N192" s="247"/>
      <c r="O192" s="247"/>
      <c r="P192" s="247"/>
      <c r="Q192" s="247"/>
      <c r="R192" s="247"/>
      <c r="S192" s="247"/>
      <c r="T192" s="248"/>
      <c r="AT192" s="249" t="s">
        <v>163</v>
      </c>
      <c r="AU192" s="249" t="s">
        <v>88</v>
      </c>
      <c r="AV192" s="14" t="s">
        <v>88</v>
      </c>
      <c r="AW192" s="14" t="s">
        <v>32</v>
      </c>
      <c r="AX192" s="14" t="s">
        <v>79</v>
      </c>
      <c r="AY192" s="249" t="s">
        <v>151</v>
      </c>
    </row>
    <row r="193" spans="1:65" s="14" customFormat="1">
      <c r="B193" s="239"/>
      <c r="C193" s="240"/>
      <c r="D193" s="230" t="s">
        <v>163</v>
      </c>
      <c r="E193" s="241" t="s">
        <v>1</v>
      </c>
      <c r="F193" s="242" t="s">
        <v>257</v>
      </c>
      <c r="G193" s="240"/>
      <c r="H193" s="243">
        <v>1</v>
      </c>
      <c r="I193" s="244"/>
      <c r="J193" s="240"/>
      <c r="K193" s="240"/>
      <c r="L193" s="245"/>
      <c r="M193" s="246"/>
      <c r="N193" s="247"/>
      <c r="O193" s="247"/>
      <c r="P193" s="247"/>
      <c r="Q193" s="247"/>
      <c r="R193" s="247"/>
      <c r="S193" s="247"/>
      <c r="T193" s="248"/>
      <c r="AT193" s="249" t="s">
        <v>163</v>
      </c>
      <c r="AU193" s="249" t="s">
        <v>88</v>
      </c>
      <c r="AV193" s="14" t="s">
        <v>88</v>
      </c>
      <c r="AW193" s="14" t="s">
        <v>32</v>
      </c>
      <c r="AX193" s="14" t="s">
        <v>79</v>
      </c>
      <c r="AY193" s="249" t="s">
        <v>151</v>
      </c>
    </row>
    <row r="194" spans="1:65" s="15" customFormat="1">
      <c r="B194" s="261"/>
      <c r="C194" s="262"/>
      <c r="D194" s="230" t="s">
        <v>163</v>
      </c>
      <c r="E194" s="263" t="s">
        <v>1</v>
      </c>
      <c r="F194" s="264" t="s">
        <v>258</v>
      </c>
      <c r="G194" s="262"/>
      <c r="H194" s="265">
        <v>8.7800000000000011</v>
      </c>
      <c r="I194" s="266"/>
      <c r="J194" s="262"/>
      <c r="K194" s="262"/>
      <c r="L194" s="267"/>
      <c r="M194" s="268"/>
      <c r="N194" s="269"/>
      <c r="O194" s="269"/>
      <c r="P194" s="269"/>
      <c r="Q194" s="269"/>
      <c r="R194" s="269"/>
      <c r="S194" s="269"/>
      <c r="T194" s="270"/>
      <c r="AT194" s="271" t="s">
        <v>163</v>
      </c>
      <c r="AU194" s="271" t="s">
        <v>88</v>
      </c>
      <c r="AV194" s="15" t="s">
        <v>159</v>
      </c>
      <c r="AW194" s="15" t="s">
        <v>32</v>
      </c>
      <c r="AX194" s="15" t="s">
        <v>86</v>
      </c>
      <c r="AY194" s="271" t="s">
        <v>151</v>
      </c>
    </row>
    <row r="195" spans="1:65" s="2" customFormat="1" ht="24.15" customHeight="1">
      <c r="A195" s="35"/>
      <c r="B195" s="36"/>
      <c r="C195" s="212" t="s">
        <v>259</v>
      </c>
      <c r="D195" s="212" t="s">
        <v>154</v>
      </c>
      <c r="E195" s="213" t="s">
        <v>260</v>
      </c>
      <c r="F195" s="214" t="s">
        <v>261</v>
      </c>
      <c r="G195" s="215" t="s">
        <v>212</v>
      </c>
      <c r="H195" s="260"/>
      <c r="I195" s="217"/>
      <c r="J195" s="218">
        <f>ROUND(I195*H195,2)</f>
        <v>0</v>
      </c>
      <c r="K195" s="214" t="s">
        <v>158</v>
      </c>
      <c r="L195" s="38"/>
      <c r="M195" s="219" t="s">
        <v>1</v>
      </c>
      <c r="N195" s="220" t="s">
        <v>44</v>
      </c>
      <c r="O195" s="72"/>
      <c r="P195" s="221">
        <f>O195*H195</f>
        <v>0</v>
      </c>
      <c r="Q195" s="221">
        <v>0</v>
      </c>
      <c r="R195" s="221">
        <f>Q195*H195</f>
        <v>0</v>
      </c>
      <c r="S195" s="221">
        <v>0</v>
      </c>
      <c r="T195" s="222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23" t="s">
        <v>195</v>
      </c>
      <c r="AT195" s="223" t="s">
        <v>154</v>
      </c>
      <c r="AU195" s="223" t="s">
        <v>88</v>
      </c>
      <c r="AY195" s="17" t="s">
        <v>151</v>
      </c>
      <c r="BE195" s="121">
        <f>IF(N195="základní",J195,0)</f>
        <v>0</v>
      </c>
      <c r="BF195" s="121">
        <f>IF(N195="snížená",J195,0)</f>
        <v>0</v>
      </c>
      <c r="BG195" s="121">
        <f>IF(N195="zákl. přenesená",J195,0)</f>
        <v>0</v>
      </c>
      <c r="BH195" s="121">
        <f>IF(N195="sníž. přenesená",J195,0)</f>
        <v>0</v>
      </c>
      <c r="BI195" s="121">
        <f>IF(N195="nulová",J195,0)</f>
        <v>0</v>
      </c>
      <c r="BJ195" s="17" t="s">
        <v>86</v>
      </c>
      <c r="BK195" s="121">
        <f>ROUND(I195*H195,2)</f>
        <v>0</v>
      </c>
      <c r="BL195" s="17" t="s">
        <v>195</v>
      </c>
      <c r="BM195" s="223" t="s">
        <v>262</v>
      </c>
    </row>
    <row r="196" spans="1:65" s="2" customFormat="1">
      <c r="A196" s="35"/>
      <c r="B196" s="36"/>
      <c r="C196" s="37"/>
      <c r="D196" s="224" t="s">
        <v>161</v>
      </c>
      <c r="E196" s="37"/>
      <c r="F196" s="225" t="s">
        <v>263</v>
      </c>
      <c r="G196" s="37"/>
      <c r="H196" s="37"/>
      <c r="I196" s="182"/>
      <c r="J196" s="37"/>
      <c r="K196" s="37"/>
      <c r="L196" s="38"/>
      <c r="M196" s="226"/>
      <c r="N196" s="227"/>
      <c r="O196" s="72"/>
      <c r="P196" s="72"/>
      <c r="Q196" s="72"/>
      <c r="R196" s="72"/>
      <c r="S196" s="72"/>
      <c r="T196" s="73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7" t="s">
        <v>161</v>
      </c>
      <c r="AU196" s="17" t="s">
        <v>88</v>
      </c>
    </row>
    <row r="197" spans="1:65" s="12" customFormat="1" ht="25.95" customHeight="1">
      <c r="B197" s="196"/>
      <c r="C197" s="197"/>
      <c r="D197" s="198" t="s">
        <v>78</v>
      </c>
      <c r="E197" s="199" t="s">
        <v>129</v>
      </c>
      <c r="F197" s="199" t="s">
        <v>264</v>
      </c>
      <c r="G197" s="197"/>
      <c r="H197" s="197"/>
      <c r="I197" s="200"/>
      <c r="J197" s="201">
        <f>BK197</f>
        <v>0</v>
      </c>
      <c r="K197" s="197"/>
      <c r="L197" s="202"/>
      <c r="M197" s="203"/>
      <c r="N197" s="204"/>
      <c r="O197" s="204"/>
      <c r="P197" s="205">
        <f>P198+P201</f>
        <v>0</v>
      </c>
      <c r="Q197" s="204"/>
      <c r="R197" s="205">
        <f>R198+R201</f>
        <v>0</v>
      </c>
      <c r="S197" s="204"/>
      <c r="T197" s="206">
        <f>T198+T201</f>
        <v>0</v>
      </c>
      <c r="AR197" s="207" t="s">
        <v>183</v>
      </c>
      <c r="AT197" s="208" t="s">
        <v>78</v>
      </c>
      <c r="AU197" s="208" t="s">
        <v>79</v>
      </c>
      <c r="AY197" s="207" t="s">
        <v>151</v>
      </c>
      <c r="BK197" s="209">
        <f>BK198+BK201</f>
        <v>0</v>
      </c>
    </row>
    <row r="198" spans="1:65" s="12" customFormat="1" ht="22.8" customHeight="1">
      <c r="B198" s="196"/>
      <c r="C198" s="197"/>
      <c r="D198" s="198" t="s">
        <v>78</v>
      </c>
      <c r="E198" s="210" t="s">
        <v>265</v>
      </c>
      <c r="F198" s="210" t="s">
        <v>128</v>
      </c>
      <c r="G198" s="197"/>
      <c r="H198" s="197"/>
      <c r="I198" s="200"/>
      <c r="J198" s="211">
        <f>BK198</f>
        <v>0</v>
      </c>
      <c r="K198" s="197"/>
      <c r="L198" s="202"/>
      <c r="M198" s="203"/>
      <c r="N198" s="204"/>
      <c r="O198" s="204"/>
      <c r="P198" s="205">
        <f>SUM(P199:P200)</f>
        <v>0</v>
      </c>
      <c r="Q198" s="204"/>
      <c r="R198" s="205">
        <f>SUM(R199:R200)</f>
        <v>0</v>
      </c>
      <c r="S198" s="204"/>
      <c r="T198" s="206">
        <f>SUM(T199:T200)</f>
        <v>0</v>
      </c>
      <c r="AR198" s="207" t="s">
        <v>183</v>
      </c>
      <c r="AT198" s="208" t="s">
        <v>78</v>
      </c>
      <c r="AU198" s="208" t="s">
        <v>86</v>
      </c>
      <c r="AY198" s="207" t="s">
        <v>151</v>
      </c>
      <c r="BK198" s="209">
        <f>SUM(BK199:BK200)</f>
        <v>0</v>
      </c>
    </row>
    <row r="199" spans="1:65" s="2" customFormat="1" ht="21.75" customHeight="1">
      <c r="A199" s="35"/>
      <c r="B199" s="36"/>
      <c r="C199" s="212" t="s">
        <v>266</v>
      </c>
      <c r="D199" s="212" t="s">
        <v>154</v>
      </c>
      <c r="E199" s="213" t="s">
        <v>267</v>
      </c>
      <c r="F199" s="214" t="s">
        <v>268</v>
      </c>
      <c r="G199" s="215" t="s">
        <v>269</v>
      </c>
      <c r="H199" s="216">
        <v>1</v>
      </c>
      <c r="I199" s="217"/>
      <c r="J199" s="218">
        <f>ROUND(I199*H199,2)</f>
        <v>0</v>
      </c>
      <c r="K199" s="214" t="s">
        <v>1</v>
      </c>
      <c r="L199" s="38"/>
      <c r="M199" s="219" t="s">
        <v>1</v>
      </c>
      <c r="N199" s="220" t="s">
        <v>44</v>
      </c>
      <c r="O199" s="72"/>
      <c r="P199" s="221">
        <f>O199*H199</f>
        <v>0</v>
      </c>
      <c r="Q199" s="221">
        <v>0</v>
      </c>
      <c r="R199" s="221">
        <f>Q199*H199</f>
        <v>0</v>
      </c>
      <c r="S199" s="221">
        <v>0</v>
      </c>
      <c r="T199" s="222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23" t="s">
        <v>270</v>
      </c>
      <c r="AT199" s="223" t="s">
        <v>154</v>
      </c>
      <c r="AU199" s="223" t="s">
        <v>88</v>
      </c>
      <c r="AY199" s="17" t="s">
        <v>151</v>
      </c>
      <c r="BE199" s="121">
        <f>IF(N199="základní",J199,0)</f>
        <v>0</v>
      </c>
      <c r="BF199" s="121">
        <f>IF(N199="snížená",J199,0)</f>
        <v>0</v>
      </c>
      <c r="BG199" s="121">
        <f>IF(N199="zákl. přenesená",J199,0)</f>
        <v>0</v>
      </c>
      <c r="BH199" s="121">
        <f>IF(N199="sníž. přenesená",J199,0)</f>
        <v>0</v>
      </c>
      <c r="BI199" s="121">
        <f>IF(N199="nulová",J199,0)</f>
        <v>0</v>
      </c>
      <c r="BJ199" s="17" t="s">
        <v>86</v>
      </c>
      <c r="BK199" s="121">
        <f>ROUND(I199*H199,2)</f>
        <v>0</v>
      </c>
      <c r="BL199" s="17" t="s">
        <v>270</v>
      </c>
      <c r="BM199" s="223" t="s">
        <v>271</v>
      </c>
    </row>
    <row r="200" spans="1:65" s="2" customFormat="1" ht="163.19999999999999">
      <c r="A200" s="35"/>
      <c r="B200" s="36"/>
      <c r="C200" s="37"/>
      <c r="D200" s="230" t="s">
        <v>272</v>
      </c>
      <c r="E200" s="37"/>
      <c r="F200" s="272" t="s">
        <v>273</v>
      </c>
      <c r="G200" s="37"/>
      <c r="H200" s="37"/>
      <c r="I200" s="182"/>
      <c r="J200" s="37"/>
      <c r="K200" s="37"/>
      <c r="L200" s="38"/>
      <c r="M200" s="226"/>
      <c r="N200" s="227"/>
      <c r="O200" s="72"/>
      <c r="P200" s="72"/>
      <c r="Q200" s="72"/>
      <c r="R200" s="72"/>
      <c r="S200" s="72"/>
      <c r="T200" s="73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7" t="s">
        <v>272</v>
      </c>
      <c r="AU200" s="17" t="s">
        <v>88</v>
      </c>
    </row>
    <row r="201" spans="1:65" s="12" customFormat="1" ht="22.8" customHeight="1">
      <c r="B201" s="196"/>
      <c r="C201" s="197"/>
      <c r="D201" s="198" t="s">
        <v>78</v>
      </c>
      <c r="E201" s="210" t="s">
        <v>274</v>
      </c>
      <c r="F201" s="210" t="s">
        <v>275</v>
      </c>
      <c r="G201" s="197"/>
      <c r="H201" s="197"/>
      <c r="I201" s="200"/>
      <c r="J201" s="211">
        <f>BK201</f>
        <v>0</v>
      </c>
      <c r="K201" s="197"/>
      <c r="L201" s="202"/>
      <c r="M201" s="203"/>
      <c r="N201" s="204"/>
      <c r="O201" s="204"/>
      <c r="P201" s="205">
        <f>P202</f>
        <v>0</v>
      </c>
      <c r="Q201" s="204"/>
      <c r="R201" s="205">
        <f>R202</f>
        <v>0</v>
      </c>
      <c r="S201" s="204"/>
      <c r="T201" s="206">
        <f>T202</f>
        <v>0</v>
      </c>
      <c r="AR201" s="207" t="s">
        <v>183</v>
      </c>
      <c r="AT201" s="208" t="s">
        <v>78</v>
      </c>
      <c r="AU201" s="208" t="s">
        <v>86</v>
      </c>
      <c r="AY201" s="207" t="s">
        <v>151</v>
      </c>
      <c r="BK201" s="209">
        <f>BK202</f>
        <v>0</v>
      </c>
    </row>
    <row r="202" spans="1:65" s="2" customFormat="1" ht="16.5" customHeight="1">
      <c r="A202" s="35"/>
      <c r="B202" s="36"/>
      <c r="C202" s="212" t="s">
        <v>276</v>
      </c>
      <c r="D202" s="212" t="s">
        <v>154</v>
      </c>
      <c r="E202" s="213" t="s">
        <v>277</v>
      </c>
      <c r="F202" s="214" t="s">
        <v>278</v>
      </c>
      <c r="G202" s="215" t="s">
        <v>269</v>
      </c>
      <c r="H202" s="216">
        <v>1</v>
      </c>
      <c r="I202" s="217"/>
      <c r="J202" s="218">
        <f>ROUND(I202*H202,2)</f>
        <v>0</v>
      </c>
      <c r="K202" s="214" t="s">
        <v>1</v>
      </c>
      <c r="L202" s="38"/>
      <c r="M202" s="273" t="s">
        <v>1</v>
      </c>
      <c r="N202" s="274" t="s">
        <v>44</v>
      </c>
      <c r="O202" s="275"/>
      <c r="P202" s="276">
        <f>O202*H202</f>
        <v>0</v>
      </c>
      <c r="Q202" s="276">
        <v>0</v>
      </c>
      <c r="R202" s="276">
        <f>Q202*H202</f>
        <v>0</v>
      </c>
      <c r="S202" s="276">
        <v>0</v>
      </c>
      <c r="T202" s="277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23" t="s">
        <v>270</v>
      </c>
      <c r="AT202" s="223" t="s">
        <v>154</v>
      </c>
      <c r="AU202" s="223" t="s">
        <v>88</v>
      </c>
      <c r="AY202" s="17" t="s">
        <v>151</v>
      </c>
      <c r="BE202" s="121">
        <f>IF(N202="základní",J202,0)</f>
        <v>0</v>
      </c>
      <c r="BF202" s="121">
        <f>IF(N202="snížená",J202,0)</f>
        <v>0</v>
      </c>
      <c r="BG202" s="121">
        <f>IF(N202="zákl. přenesená",J202,0)</f>
        <v>0</v>
      </c>
      <c r="BH202" s="121">
        <f>IF(N202="sníž. přenesená",J202,0)</f>
        <v>0</v>
      </c>
      <c r="BI202" s="121">
        <f>IF(N202="nulová",J202,0)</f>
        <v>0</v>
      </c>
      <c r="BJ202" s="17" t="s">
        <v>86</v>
      </c>
      <c r="BK202" s="121">
        <f>ROUND(I202*H202,2)</f>
        <v>0</v>
      </c>
      <c r="BL202" s="17" t="s">
        <v>270</v>
      </c>
      <c r="BM202" s="223" t="s">
        <v>279</v>
      </c>
    </row>
    <row r="203" spans="1:65" s="2" customFormat="1" ht="6.9" customHeight="1">
      <c r="A203" s="35"/>
      <c r="B203" s="55"/>
      <c r="C203" s="56"/>
      <c r="D203" s="56"/>
      <c r="E203" s="56"/>
      <c r="F203" s="56"/>
      <c r="G203" s="56"/>
      <c r="H203" s="56"/>
      <c r="I203" s="56"/>
      <c r="J203" s="56"/>
      <c r="K203" s="56"/>
      <c r="L203" s="38"/>
      <c r="M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</sheetData>
  <sheetProtection algorithmName="SHA-512" hashValue="ADke953tlO0CEOzzrDNywskgqcsW4+uVxwLae7xbCwMCfuB6wTCjjC1hgCziSOVB3R/KGOpPNv+0dbG3InKjlg==" saltValue="8Co9OA8w/FUkEJjfPysgg7AvwiKHml7iKIimymadNhu1nLyDAeGK2Lgsns4z87uG1tjWbzXtEAqN1jFhugSf0Q==" spinCount="100000" sheet="1" objects="1" scenarios="1" formatColumns="0" formatRows="0" autoFilter="0"/>
  <autoFilter ref="C135:K202"/>
  <mergeCells count="14">
    <mergeCell ref="D114:F114"/>
    <mergeCell ref="E126:H126"/>
    <mergeCell ref="E128:H128"/>
    <mergeCell ref="L2:V2"/>
    <mergeCell ref="E87:H87"/>
    <mergeCell ref="D110:F110"/>
    <mergeCell ref="D111:F111"/>
    <mergeCell ref="D112:F112"/>
    <mergeCell ref="D113:F113"/>
    <mergeCell ref="E7:H7"/>
    <mergeCell ref="E9:H9"/>
    <mergeCell ref="E18:H18"/>
    <mergeCell ref="E27:H27"/>
    <mergeCell ref="E85:H85"/>
  </mergeCells>
  <hyperlinks>
    <hyperlink ref="F140" r:id="rId1"/>
    <hyperlink ref="F145" r:id="rId2"/>
    <hyperlink ref="F147" r:id="rId3"/>
    <hyperlink ref="F149" r:id="rId4"/>
    <hyperlink ref="F152" r:id="rId5"/>
    <hyperlink ref="F156" r:id="rId6"/>
    <hyperlink ref="F163" r:id="rId7"/>
    <hyperlink ref="F167" r:id="rId8"/>
    <hyperlink ref="F173" r:id="rId9"/>
    <hyperlink ref="F176" r:id="rId10"/>
    <hyperlink ref="F183" r:id="rId11"/>
    <hyperlink ref="F196" r:id="rId12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7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AT2" s="17" t="s">
        <v>94</v>
      </c>
    </row>
    <row r="3" spans="1:46" s="1" customFormat="1" ht="6.9" customHeight="1"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20"/>
      <c r="AT3" s="17" t="s">
        <v>88</v>
      </c>
    </row>
    <row r="4" spans="1:46" s="1" customFormat="1" ht="24.9" customHeight="1">
      <c r="B4" s="20"/>
      <c r="D4" s="129" t="s">
        <v>107</v>
      </c>
      <c r="L4" s="20"/>
      <c r="M4" s="130" t="s">
        <v>10</v>
      </c>
      <c r="AT4" s="17" t="s">
        <v>4</v>
      </c>
    </row>
    <row r="5" spans="1:46" s="1" customFormat="1" ht="6.9" customHeight="1">
      <c r="B5" s="20"/>
      <c r="L5" s="20"/>
    </row>
    <row r="6" spans="1:46" s="1" customFormat="1" ht="12" customHeight="1">
      <c r="B6" s="20"/>
      <c r="D6" s="131" t="s">
        <v>16</v>
      </c>
      <c r="L6" s="20"/>
    </row>
    <row r="7" spans="1:46" s="1" customFormat="1" ht="16.5" customHeight="1">
      <c r="B7" s="20"/>
      <c r="E7" s="334" t="str">
        <f>'Rekapitulace stavby'!K6</f>
        <v>MENDELU Shop - Brno</v>
      </c>
      <c r="F7" s="335"/>
      <c r="G7" s="335"/>
      <c r="H7" s="335"/>
      <c r="L7" s="20"/>
    </row>
    <row r="8" spans="1:46" s="1" customFormat="1" ht="12" customHeight="1">
      <c r="B8" s="20"/>
      <c r="D8" s="131" t="s">
        <v>108</v>
      </c>
      <c r="L8" s="20"/>
    </row>
    <row r="9" spans="1:46" s="2" customFormat="1" ht="16.5" customHeight="1">
      <c r="A9" s="35"/>
      <c r="B9" s="38"/>
      <c r="C9" s="35"/>
      <c r="D9" s="35"/>
      <c r="E9" s="334" t="s">
        <v>109</v>
      </c>
      <c r="F9" s="337"/>
      <c r="G9" s="337"/>
      <c r="H9" s="337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8"/>
      <c r="C10" s="35"/>
      <c r="D10" s="131" t="s">
        <v>280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30" customHeight="1">
      <c r="A11" s="35"/>
      <c r="B11" s="38"/>
      <c r="C11" s="35"/>
      <c r="D11" s="35"/>
      <c r="E11" s="336" t="s">
        <v>281</v>
      </c>
      <c r="F11" s="337"/>
      <c r="G11" s="337"/>
      <c r="H11" s="337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8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8"/>
      <c r="C13" s="35"/>
      <c r="D13" s="131" t="s">
        <v>18</v>
      </c>
      <c r="E13" s="35"/>
      <c r="F13" s="111" t="s">
        <v>1</v>
      </c>
      <c r="G13" s="35"/>
      <c r="H13" s="35"/>
      <c r="I13" s="131" t="s">
        <v>19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8"/>
      <c r="C14" s="35"/>
      <c r="D14" s="131" t="s">
        <v>20</v>
      </c>
      <c r="E14" s="35"/>
      <c r="F14" s="111" t="s">
        <v>21</v>
      </c>
      <c r="G14" s="35"/>
      <c r="H14" s="35"/>
      <c r="I14" s="131" t="s">
        <v>22</v>
      </c>
      <c r="J14" s="132" t="str">
        <f>'Rekapitulace stavby'!AN8</f>
        <v>1. 6. 2024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38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8"/>
      <c r="C16" s="35"/>
      <c r="D16" s="131" t="s">
        <v>24</v>
      </c>
      <c r="E16" s="35"/>
      <c r="F16" s="35"/>
      <c r="G16" s="35"/>
      <c r="H16" s="35"/>
      <c r="I16" s="131" t="s">
        <v>25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8"/>
      <c r="C17" s="35"/>
      <c r="D17" s="35"/>
      <c r="E17" s="111" t="s">
        <v>26</v>
      </c>
      <c r="F17" s="35"/>
      <c r="G17" s="35"/>
      <c r="H17" s="35"/>
      <c r="I17" s="131" t="s">
        <v>27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38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8"/>
      <c r="C19" s="35"/>
      <c r="D19" s="131" t="s">
        <v>28</v>
      </c>
      <c r="E19" s="35"/>
      <c r="F19" s="35"/>
      <c r="G19" s="35"/>
      <c r="H19" s="35"/>
      <c r="I19" s="131" t="s">
        <v>25</v>
      </c>
      <c r="J19" s="30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8"/>
      <c r="C20" s="35"/>
      <c r="D20" s="35"/>
      <c r="E20" s="338" t="str">
        <f>'Rekapitulace stavby'!E14</f>
        <v>Vyplň údaj</v>
      </c>
      <c r="F20" s="339"/>
      <c r="G20" s="339"/>
      <c r="H20" s="339"/>
      <c r="I20" s="131" t="s">
        <v>27</v>
      </c>
      <c r="J20" s="30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8"/>
      <c r="C22" s="35"/>
      <c r="D22" s="131" t="s">
        <v>30</v>
      </c>
      <c r="E22" s="35"/>
      <c r="F22" s="35"/>
      <c r="G22" s="35"/>
      <c r="H22" s="35"/>
      <c r="I22" s="131" t="s">
        <v>25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8"/>
      <c r="C23" s="35"/>
      <c r="D23" s="35"/>
      <c r="E23" s="111" t="s">
        <v>31</v>
      </c>
      <c r="F23" s="35"/>
      <c r="G23" s="35"/>
      <c r="H23" s="35"/>
      <c r="I23" s="131" t="s">
        <v>27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8"/>
      <c r="C25" s="35"/>
      <c r="D25" s="131" t="s">
        <v>33</v>
      </c>
      <c r="E25" s="35"/>
      <c r="F25" s="35"/>
      <c r="G25" s="35"/>
      <c r="H25" s="35"/>
      <c r="I25" s="131" t="s">
        <v>25</v>
      </c>
      <c r="J25" s="111" t="str">
        <f>IF('Rekapitulace stavby'!AN19="","",'Rekapitulace stavby'!AN19)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8"/>
      <c r="C26" s="35"/>
      <c r="D26" s="35"/>
      <c r="E26" s="111" t="str">
        <f>IF('Rekapitulace stavby'!E20="","",'Rekapitulace stavby'!E20)</f>
        <v xml:space="preserve"> </v>
      </c>
      <c r="F26" s="35"/>
      <c r="G26" s="35"/>
      <c r="H26" s="35"/>
      <c r="I26" s="131" t="s">
        <v>27</v>
      </c>
      <c r="J26" s="111" t="str">
        <f>IF('Rekapitulace stavby'!AN20="","",'Rekapitulace stavby'!AN20)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8"/>
      <c r="C28" s="35"/>
      <c r="D28" s="13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33"/>
      <c r="B29" s="134"/>
      <c r="C29" s="133"/>
      <c r="D29" s="133"/>
      <c r="E29" s="340" t="s">
        <v>1</v>
      </c>
      <c r="F29" s="340"/>
      <c r="G29" s="340"/>
      <c r="H29" s="340"/>
      <c r="I29" s="133"/>
      <c r="J29" s="133"/>
      <c r="K29" s="133"/>
      <c r="L29" s="135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</row>
    <row r="30" spans="1:31" s="2" customFormat="1" ht="6.9" customHeight="1">
      <c r="A30" s="35"/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38"/>
      <c r="C31" s="35"/>
      <c r="D31" s="136"/>
      <c r="E31" s="136"/>
      <c r="F31" s="136"/>
      <c r="G31" s="136"/>
      <c r="H31" s="136"/>
      <c r="I31" s="136"/>
      <c r="J31" s="136"/>
      <c r="K31" s="13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" customHeight="1">
      <c r="A32" s="35"/>
      <c r="B32" s="38"/>
      <c r="C32" s="35"/>
      <c r="D32" s="111" t="s">
        <v>111</v>
      </c>
      <c r="E32" s="35"/>
      <c r="F32" s="35"/>
      <c r="G32" s="35"/>
      <c r="H32" s="35"/>
      <c r="I32" s="35"/>
      <c r="J32" s="137">
        <f>J98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" customHeight="1">
      <c r="A33" s="35"/>
      <c r="B33" s="38"/>
      <c r="C33" s="35"/>
      <c r="D33" s="138" t="s">
        <v>101</v>
      </c>
      <c r="E33" s="35"/>
      <c r="F33" s="35"/>
      <c r="G33" s="35"/>
      <c r="H33" s="35"/>
      <c r="I33" s="35"/>
      <c r="J33" s="137">
        <f>J103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8"/>
      <c r="C34" s="35"/>
      <c r="D34" s="139" t="s">
        <v>39</v>
      </c>
      <c r="E34" s="35"/>
      <c r="F34" s="35"/>
      <c r="G34" s="35"/>
      <c r="H34" s="35"/>
      <c r="I34" s="35"/>
      <c r="J34" s="140">
        <f>ROUND(J32 + J33,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38"/>
      <c r="C35" s="35"/>
      <c r="D35" s="136"/>
      <c r="E35" s="136"/>
      <c r="F35" s="136"/>
      <c r="G35" s="136"/>
      <c r="H35" s="136"/>
      <c r="I35" s="136"/>
      <c r="J35" s="136"/>
      <c r="K35" s="136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38"/>
      <c r="C36" s="35"/>
      <c r="D36" s="35"/>
      <c r="E36" s="35"/>
      <c r="F36" s="141" t="s">
        <v>41</v>
      </c>
      <c r="G36" s="35"/>
      <c r="H36" s="35"/>
      <c r="I36" s="141" t="s">
        <v>40</v>
      </c>
      <c r="J36" s="141" t="s">
        <v>42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38"/>
      <c r="C37" s="35"/>
      <c r="D37" s="142" t="s">
        <v>43</v>
      </c>
      <c r="E37" s="131" t="s">
        <v>44</v>
      </c>
      <c r="F37" s="143">
        <f>ROUND((SUM(BE103:BE110) + SUM(BE132:BE136)),  2)</f>
        <v>0</v>
      </c>
      <c r="G37" s="35"/>
      <c r="H37" s="35"/>
      <c r="I37" s="144">
        <v>0.21</v>
      </c>
      <c r="J37" s="143">
        <f>ROUND(((SUM(BE103:BE110) + SUM(BE132:BE136))*I37),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38"/>
      <c r="C38" s="35"/>
      <c r="D38" s="35"/>
      <c r="E38" s="131" t="s">
        <v>45</v>
      </c>
      <c r="F38" s="143">
        <f>ROUND((SUM(BF103:BF110) + SUM(BF132:BF136)),  2)</f>
        <v>0</v>
      </c>
      <c r="G38" s="35"/>
      <c r="H38" s="35"/>
      <c r="I38" s="144">
        <v>0.12</v>
      </c>
      <c r="J38" s="143">
        <f>ROUND(((SUM(BF103:BF110) + SUM(BF132:BF136))*I38),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38"/>
      <c r="C39" s="35"/>
      <c r="D39" s="35"/>
      <c r="E39" s="131" t="s">
        <v>46</v>
      </c>
      <c r="F39" s="143">
        <f>ROUND((SUM(BG103:BG110) + SUM(BG132:BG136)),  2)</f>
        <v>0</v>
      </c>
      <c r="G39" s="35"/>
      <c r="H39" s="35"/>
      <c r="I39" s="144">
        <v>0.21</v>
      </c>
      <c r="J39" s="14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38"/>
      <c r="C40" s="35"/>
      <c r="D40" s="35"/>
      <c r="E40" s="131" t="s">
        <v>47</v>
      </c>
      <c r="F40" s="143">
        <f>ROUND((SUM(BH103:BH110) + SUM(BH132:BH136)),  2)</f>
        <v>0</v>
      </c>
      <c r="G40" s="35"/>
      <c r="H40" s="35"/>
      <c r="I40" s="144">
        <v>0.12</v>
      </c>
      <c r="J40" s="143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38"/>
      <c r="C41" s="35"/>
      <c r="D41" s="35"/>
      <c r="E41" s="131" t="s">
        <v>48</v>
      </c>
      <c r="F41" s="143">
        <f>ROUND((SUM(BI103:BI110) + SUM(BI132:BI136)),  2)</f>
        <v>0</v>
      </c>
      <c r="G41" s="35"/>
      <c r="H41" s="35"/>
      <c r="I41" s="144">
        <v>0</v>
      </c>
      <c r="J41" s="143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38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8"/>
      <c r="C43" s="145"/>
      <c r="D43" s="146" t="s">
        <v>49</v>
      </c>
      <c r="E43" s="147"/>
      <c r="F43" s="147"/>
      <c r="G43" s="148" t="s">
        <v>50</v>
      </c>
      <c r="H43" s="149" t="s">
        <v>51</v>
      </c>
      <c r="I43" s="147"/>
      <c r="J43" s="150">
        <f>SUM(J34:J41)</f>
        <v>0</v>
      </c>
      <c r="K43" s="151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38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0"/>
      <c r="L45" s="20"/>
    </row>
    <row r="46" spans="1:31" s="1" customFormat="1" ht="14.4" customHeight="1">
      <c r="B46" s="20"/>
      <c r="L46" s="20"/>
    </row>
    <row r="47" spans="1:31" s="1" customFormat="1" ht="14.4" customHeight="1">
      <c r="B47" s="20"/>
      <c r="L47" s="20"/>
    </row>
    <row r="48" spans="1:31" s="1" customFormat="1" ht="14.4" customHeight="1">
      <c r="B48" s="20"/>
      <c r="L48" s="20"/>
    </row>
    <row r="49" spans="1:31" s="1" customFormat="1" ht="14.4" customHeight="1">
      <c r="B49" s="20"/>
      <c r="L49" s="20"/>
    </row>
    <row r="50" spans="1:31" s="2" customFormat="1" ht="14.4" customHeight="1">
      <c r="B50" s="52"/>
      <c r="D50" s="152" t="s">
        <v>52</v>
      </c>
      <c r="E50" s="153"/>
      <c r="F50" s="153"/>
      <c r="G50" s="152" t="s">
        <v>53</v>
      </c>
      <c r="H50" s="153"/>
      <c r="I50" s="153"/>
      <c r="J50" s="153"/>
      <c r="K50" s="153"/>
      <c r="L50" s="5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3.2">
      <c r="A61" s="35"/>
      <c r="B61" s="38"/>
      <c r="C61" s="35"/>
      <c r="D61" s="154" t="s">
        <v>54</v>
      </c>
      <c r="E61" s="155"/>
      <c r="F61" s="156" t="s">
        <v>55</v>
      </c>
      <c r="G61" s="154" t="s">
        <v>54</v>
      </c>
      <c r="H61" s="155"/>
      <c r="I61" s="155"/>
      <c r="J61" s="157" t="s">
        <v>55</v>
      </c>
      <c r="K61" s="15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3.2">
      <c r="A65" s="35"/>
      <c r="B65" s="38"/>
      <c r="C65" s="35"/>
      <c r="D65" s="152" t="s">
        <v>56</v>
      </c>
      <c r="E65" s="158"/>
      <c r="F65" s="158"/>
      <c r="G65" s="152" t="s">
        <v>57</v>
      </c>
      <c r="H65" s="158"/>
      <c r="I65" s="158"/>
      <c r="J65" s="158"/>
      <c r="K65" s="158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3.2">
      <c r="A76" s="35"/>
      <c r="B76" s="38"/>
      <c r="C76" s="35"/>
      <c r="D76" s="154" t="s">
        <v>54</v>
      </c>
      <c r="E76" s="155"/>
      <c r="F76" s="156" t="s">
        <v>55</v>
      </c>
      <c r="G76" s="154" t="s">
        <v>54</v>
      </c>
      <c r="H76" s="155"/>
      <c r="I76" s="155"/>
      <c r="J76" s="157" t="s">
        <v>55</v>
      </c>
      <c r="K76" s="15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59"/>
      <c r="C77" s="160"/>
      <c r="D77" s="160"/>
      <c r="E77" s="160"/>
      <c r="F77" s="160"/>
      <c r="G77" s="160"/>
      <c r="H77" s="160"/>
      <c r="I77" s="160"/>
      <c r="J77" s="160"/>
      <c r="K77" s="160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61"/>
      <c r="C81" s="162"/>
      <c r="D81" s="162"/>
      <c r="E81" s="162"/>
      <c r="F81" s="162"/>
      <c r="G81" s="162"/>
      <c r="H81" s="162"/>
      <c r="I81" s="162"/>
      <c r="J81" s="162"/>
      <c r="K81" s="162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3" t="s">
        <v>112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1" t="str">
        <f>E7</f>
        <v>MENDELU Shop - Brno</v>
      </c>
      <c r="F85" s="332"/>
      <c r="G85" s="332"/>
      <c r="H85" s="332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9" t="s">
        <v>108</v>
      </c>
      <c r="D86" s="22"/>
      <c r="E86" s="22"/>
      <c r="F86" s="22"/>
      <c r="G86" s="22"/>
      <c r="H86" s="22"/>
      <c r="I86" s="22"/>
      <c r="J86" s="22"/>
      <c r="K86" s="22"/>
      <c r="L86" s="20"/>
    </row>
    <row r="87" spans="1:31" s="2" customFormat="1" ht="16.5" customHeight="1">
      <c r="A87" s="35"/>
      <c r="B87" s="36"/>
      <c r="C87" s="37"/>
      <c r="D87" s="37"/>
      <c r="E87" s="331" t="s">
        <v>109</v>
      </c>
      <c r="F87" s="333"/>
      <c r="G87" s="333"/>
      <c r="H87" s="33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9" t="s">
        <v>280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30" customHeight="1">
      <c r="A89" s="35"/>
      <c r="B89" s="36"/>
      <c r="C89" s="37"/>
      <c r="D89" s="37"/>
      <c r="E89" s="320" t="str">
        <f>E11</f>
        <v>24-SO050-01.1 - D4.6 - Silnoproudé a slaboproudé onstalace a Slaboproud</v>
      </c>
      <c r="F89" s="333"/>
      <c r="G89" s="333"/>
      <c r="H89" s="33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9" t="s">
        <v>20</v>
      </c>
      <c r="D91" s="37"/>
      <c r="E91" s="37"/>
      <c r="F91" s="27" t="str">
        <f>F14</f>
        <v>Pavilon X, Mendelova univerzita v Brně</v>
      </c>
      <c r="G91" s="37"/>
      <c r="H91" s="37"/>
      <c r="I91" s="29" t="s">
        <v>22</v>
      </c>
      <c r="J91" s="67" t="str">
        <f>IF(J14="","",J14)</f>
        <v>1. 6. 2024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29" t="s">
        <v>24</v>
      </c>
      <c r="D93" s="37"/>
      <c r="E93" s="37"/>
      <c r="F93" s="27" t="str">
        <f>E17</f>
        <v xml:space="preserve"> Mendelova univerzita v Brně, Černá Pole</v>
      </c>
      <c r="G93" s="37"/>
      <c r="H93" s="37"/>
      <c r="I93" s="29" t="s">
        <v>30</v>
      </c>
      <c r="J93" s="32" t="str">
        <f>E23</f>
        <v>Ing. arch. David Vrtek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29" t="s">
        <v>28</v>
      </c>
      <c r="D94" s="37"/>
      <c r="E94" s="37"/>
      <c r="F94" s="27" t="str">
        <f>IF(E20="","",E20)</f>
        <v>Vyplň údaj</v>
      </c>
      <c r="G94" s="37"/>
      <c r="H94" s="37"/>
      <c r="I94" s="29" t="s">
        <v>33</v>
      </c>
      <c r="J94" s="32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63" t="s">
        <v>113</v>
      </c>
      <c r="D96" s="125"/>
      <c r="E96" s="125"/>
      <c r="F96" s="125"/>
      <c r="G96" s="125"/>
      <c r="H96" s="125"/>
      <c r="I96" s="125"/>
      <c r="J96" s="164" t="s">
        <v>114</v>
      </c>
      <c r="K96" s="125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8" customHeight="1">
      <c r="A98" s="35"/>
      <c r="B98" s="36"/>
      <c r="C98" s="165" t="s">
        <v>115</v>
      </c>
      <c r="D98" s="37"/>
      <c r="E98" s="37"/>
      <c r="F98" s="37"/>
      <c r="G98" s="37"/>
      <c r="H98" s="37"/>
      <c r="I98" s="37"/>
      <c r="J98" s="85">
        <f>J132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7" t="s">
        <v>116</v>
      </c>
    </row>
    <row r="99" spans="1:65" s="9" customFormat="1" ht="24.9" customHeight="1">
      <c r="B99" s="166"/>
      <c r="C99" s="167"/>
      <c r="D99" s="168" t="s">
        <v>282</v>
      </c>
      <c r="E99" s="169"/>
      <c r="F99" s="169"/>
      <c r="G99" s="169"/>
      <c r="H99" s="169"/>
      <c r="I99" s="169"/>
      <c r="J99" s="170">
        <f>J133</f>
        <v>0</v>
      </c>
      <c r="K99" s="167"/>
      <c r="L99" s="171"/>
    </row>
    <row r="100" spans="1:65" s="10" customFormat="1" ht="19.95" customHeight="1">
      <c r="B100" s="172"/>
      <c r="C100" s="105"/>
      <c r="D100" s="173" t="s">
        <v>283</v>
      </c>
      <c r="E100" s="174"/>
      <c r="F100" s="174"/>
      <c r="G100" s="174"/>
      <c r="H100" s="174"/>
      <c r="I100" s="174"/>
      <c r="J100" s="175">
        <f>J134</f>
        <v>0</v>
      </c>
      <c r="K100" s="105"/>
      <c r="L100" s="176"/>
    </row>
    <row r="101" spans="1:65" s="2" customFormat="1" ht="21.75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6.9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29.25" customHeight="1">
      <c r="A103" s="35"/>
      <c r="B103" s="36"/>
      <c r="C103" s="165" t="s">
        <v>127</v>
      </c>
      <c r="D103" s="37"/>
      <c r="E103" s="37"/>
      <c r="F103" s="37"/>
      <c r="G103" s="37"/>
      <c r="H103" s="37"/>
      <c r="I103" s="37"/>
      <c r="J103" s="177">
        <f>ROUND(J104 + J105 + J106 + J107 + J108 + J109,2)</f>
        <v>0</v>
      </c>
      <c r="K103" s="37"/>
      <c r="L103" s="52"/>
      <c r="N103" s="178" t="s">
        <v>43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18" customHeight="1">
      <c r="A104" s="35"/>
      <c r="B104" s="36"/>
      <c r="C104" s="37"/>
      <c r="D104" s="303" t="s">
        <v>128</v>
      </c>
      <c r="E104" s="304"/>
      <c r="F104" s="304"/>
      <c r="G104" s="37"/>
      <c r="H104" s="37"/>
      <c r="I104" s="37"/>
      <c r="J104" s="118">
        <v>0</v>
      </c>
      <c r="K104" s="37"/>
      <c r="L104" s="179"/>
      <c r="M104" s="180"/>
      <c r="N104" s="181" t="s">
        <v>44</v>
      </c>
      <c r="O104" s="180"/>
      <c r="P104" s="180"/>
      <c r="Q104" s="180"/>
      <c r="R104" s="180"/>
      <c r="S104" s="182"/>
      <c r="T104" s="182"/>
      <c r="U104" s="182"/>
      <c r="V104" s="182"/>
      <c r="W104" s="182"/>
      <c r="X104" s="182"/>
      <c r="Y104" s="182"/>
      <c r="Z104" s="182"/>
      <c r="AA104" s="182"/>
      <c r="AB104" s="182"/>
      <c r="AC104" s="182"/>
      <c r="AD104" s="182"/>
      <c r="AE104" s="182"/>
      <c r="AF104" s="180"/>
      <c r="AG104" s="180"/>
      <c r="AH104" s="180"/>
      <c r="AI104" s="180"/>
      <c r="AJ104" s="180"/>
      <c r="AK104" s="180"/>
      <c r="AL104" s="180"/>
      <c r="AM104" s="180"/>
      <c r="AN104" s="180"/>
      <c r="AO104" s="180"/>
      <c r="AP104" s="180"/>
      <c r="AQ104" s="180"/>
      <c r="AR104" s="180"/>
      <c r="AS104" s="180"/>
      <c r="AT104" s="180"/>
      <c r="AU104" s="180"/>
      <c r="AV104" s="180"/>
      <c r="AW104" s="180"/>
      <c r="AX104" s="180"/>
      <c r="AY104" s="183" t="s">
        <v>129</v>
      </c>
      <c r="AZ104" s="180"/>
      <c r="BA104" s="180"/>
      <c r="BB104" s="180"/>
      <c r="BC104" s="180"/>
      <c r="BD104" s="180"/>
      <c r="BE104" s="184">
        <f t="shared" ref="BE104:BE109" si="0">IF(N104="základní",J104,0)</f>
        <v>0</v>
      </c>
      <c r="BF104" s="184">
        <f t="shared" ref="BF104:BF109" si="1">IF(N104="snížená",J104,0)</f>
        <v>0</v>
      </c>
      <c r="BG104" s="184">
        <f t="shared" ref="BG104:BG109" si="2">IF(N104="zákl. přenesená",J104,0)</f>
        <v>0</v>
      </c>
      <c r="BH104" s="184">
        <f t="shared" ref="BH104:BH109" si="3">IF(N104="sníž. přenesená",J104,0)</f>
        <v>0</v>
      </c>
      <c r="BI104" s="184">
        <f t="shared" ref="BI104:BI109" si="4">IF(N104="nulová",J104,0)</f>
        <v>0</v>
      </c>
      <c r="BJ104" s="183" t="s">
        <v>86</v>
      </c>
      <c r="BK104" s="180"/>
      <c r="BL104" s="180"/>
      <c r="BM104" s="180"/>
    </row>
    <row r="105" spans="1:65" s="2" customFormat="1" ht="18" customHeight="1">
      <c r="A105" s="35"/>
      <c r="B105" s="36"/>
      <c r="C105" s="37"/>
      <c r="D105" s="303" t="s">
        <v>130</v>
      </c>
      <c r="E105" s="304"/>
      <c r="F105" s="304"/>
      <c r="G105" s="37"/>
      <c r="H105" s="37"/>
      <c r="I105" s="37"/>
      <c r="J105" s="118">
        <v>0</v>
      </c>
      <c r="K105" s="37"/>
      <c r="L105" s="179"/>
      <c r="M105" s="180"/>
      <c r="N105" s="181" t="s">
        <v>44</v>
      </c>
      <c r="O105" s="180"/>
      <c r="P105" s="180"/>
      <c r="Q105" s="180"/>
      <c r="R105" s="180"/>
      <c r="S105" s="182"/>
      <c r="T105" s="182"/>
      <c r="U105" s="182"/>
      <c r="V105" s="182"/>
      <c r="W105" s="182"/>
      <c r="X105" s="182"/>
      <c r="Y105" s="182"/>
      <c r="Z105" s="182"/>
      <c r="AA105" s="182"/>
      <c r="AB105" s="182"/>
      <c r="AC105" s="182"/>
      <c r="AD105" s="182"/>
      <c r="AE105" s="182"/>
      <c r="AF105" s="180"/>
      <c r="AG105" s="180"/>
      <c r="AH105" s="180"/>
      <c r="AI105" s="180"/>
      <c r="AJ105" s="180"/>
      <c r="AK105" s="180"/>
      <c r="AL105" s="180"/>
      <c r="AM105" s="180"/>
      <c r="AN105" s="180"/>
      <c r="AO105" s="180"/>
      <c r="AP105" s="180"/>
      <c r="AQ105" s="180"/>
      <c r="AR105" s="180"/>
      <c r="AS105" s="180"/>
      <c r="AT105" s="180"/>
      <c r="AU105" s="180"/>
      <c r="AV105" s="180"/>
      <c r="AW105" s="180"/>
      <c r="AX105" s="180"/>
      <c r="AY105" s="183" t="s">
        <v>129</v>
      </c>
      <c r="AZ105" s="180"/>
      <c r="BA105" s="180"/>
      <c r="BB105" s="180"/>
      <c r="BC105" s="180"/>
      <c r="BD105" s="180"/>
      <c r="BE105" s="184">
        <f t="shared" si="0"/>
        <v>0</v>
      </c>
      <c r="BF105" s="184">
        <f t="shared" si="1"/>
        <v>0</v>
      </c>
      <c r="BG105" s="184">
        <f t="shared" si="2"/>
        <v>0</v>
      </c>
      <c r="BH105" s="184">
        <f t="shared" si="3"/>
        <v>0</v>
      </c>
      <c r="BI105" s="184">
        <f t="shared" si="4"/>
        <v>0</v>
      </c>
      <c r="BJ105" s="183" t="s">
        <v>86</v>
      </c>
      <c r="BK105" s="180"/>
      <c r="BL105" s="180"/>
      <c r="BM105" s="180"/>
    </row>
    <row r="106" spans="1:65" s="2" customFormat="1" ht="18" customHeight="1">
      <c r="A106" s="35"/>
      <c r="B106" s="36"/>
      <c r="C106" s="37"/>
      <c r="D106" s="303" t="s">
        <v>131</v>
      </c>
      <c r="E106" s="304"/>
      <c r="F106" s="304"/>
      <c r="G106" s="37"/>
      <c r="H106" s="37"/>
      <c r="I106" s="37"/>
      <c r="J106" s="118">
        <v>0</v>
      </c>
      <c r="K106" s="37"/>
      <c r="L106" s="179"/>
      <c r="M106" s="180"/>
      <c r="N106" s="181" t="s">
        <v>44</v>
      </c>
      <c r="O106" s="180"/>
      <c r="P106" s="180"/>
      <c r="Q106" s="180"/>
      <c r="R106" s="180"/>
      <c r="S106" s="182"/>
      <c r="T106" s="182"/>
      <c r="U106" s="182"/>
      <c r="V106" s="182"/>
      <c r="W106" s="182"/>
      <c r="X106" s="182"/>
      <c r="Y106" s="182"/>
      <c r="Z106" s="182"/>
      <c r="AA106" s="182"/>
      <c r="AB106" s="182"/>
      <c r="AC106" s="182"/>
      <c r="AD106" s="182"/>
      <c r="AE106" s="182"/>
      <c r="AF106" s="180"/>
      <c r="AG106" s="180"/>
      <c r="AH106" s="180"/>
      <c r="AI106" s="180"/>
      <c r="AJ106" s="180"/>
      <c r="AK106" s="180"/>
      <c r="AL106" s="180"/>
      <c r="AM106" s="180"/>
      <c r="AN106" s="180"/>
      <c r="AO106" s="180"/>
      <c r="AP106" s="180"/>
      <c r="AQ106" s="180"/>
      <c r="AR106" s="180"/>
      <c r="AS106" s="180"/>
      <c r="AT106" s="180"/>
      <c r="AU106" s="180"/>
      <c r="AV106" s="180"/>
      <c r="AW106" s="180"/>
      <c r="AX106" s="180"/>
      <c r="AY106" s="183" t="s">
        <v>129</v>
      </c>
      <c r="AZ106" s="180"/>
      <c r="BA106" s="180"/>
      <c r="BB106" s="180"/>
      <c r="BC106" s="180"/>
      <c r="BD106" s="180"/>
      <c r="BE106" s="184">
        <f t="shared" si="0"/>
        <v>0</v>
      </c>
      <c r="BF106" s="184">
        <f t="shared" si="1"/>
        <v>0</v>
      </c>
      <c r="BG106" s="184">
        <f t="shared" si="2"/>
        <v>0</v>
      </c>
      <c r="BH106" s="184">
        <f t="shared" si="3"/>
        <v>0</v>
      </c>
      <c r="BI106" s="184">
        <f t="shared" si="4"/>
        <v>0</v>
      </c>
      <c r="BJ106" s="183" t="s">
        <v>86</v>
      </c>
      <c r="BK106" s="180"/>
      <c r="BL106" s="180"/>
      <c r="BM106" s="180"/>
    </row>
    <row r="107" spans="1:65" s="2" customFormat="1" ht="18" customHeight="1">
      <c r="A107" s="35"/>
      <c r="B107" s="36"/>
      <c r="C107" s="37"/>
      <c r="D107" s="303" t="s">
        <v>132</v>
      </c>
      <c r="E107" s="304"/>
      <c r="F107" s="304"/>
      <c r="G107" s="37"/>
      <c r="H107" s="37"/>
      <c r="I107" s="37"/>
      <c r="J107" s="118">
        <v>0</v>
      </c>
      <c r="K107" s="37"/>
      <c r="L107" s="179"/>
      <c r="M107" s="180"/>
      <c r="N107" s="181" t="s">
        <v>44</v>
      </c>
      <c r="O107" s="180"/>
      <c r="P107" s="180"/>
      <c r="Q107" s="180"/>
      <c r="R107" s="180"/>
      <c r="S107" s="182"/>
      <c r="T107" s="182"/>
      <c r="U107" s="182"/>
      <c r="V107" s="182"/>
      <c r="W107" s="182"/>
      <c r="X107" s="182"/>
      <c r="Y107" s="182"/>
      <c r="Z107" s="182"/>
      <c r="AA107" s="182"/>
      <c r="AB107" s="182"/>
      <c r="AC107" s="182"/>
      <c r="AD107" s="182"/>
      <c r="AE107" s="182"/>
      <c r="AF107" s="180"/>
      <c r="AG107" s="180"/>
      <c r="AH107" s="180"/>
      <c r="AI107" s="180"/>
      <c r="AJ107" s="180"/>
      <c r="AK107" s="180"/>
      <c r="AL107" s="180"/>
      <c r="AM107" s="180"/>
      <c r="AN107" s="180"/>
      <c r="AO107" s="180"/>
      <c r="AP107" s="180"/>
      <c r="AQ107" s="180"/>
      <c r="AR107" s="180"/>
      <c r="AS107" s="180"/>
      <c r="AT107" s="180"/>
      <c r="AU107" s="180"/>
      <c r="AV107" s="180"/>
      <c r="AW107" s="180"/>
      <c r="AX107" s="180"/>
      <c r="AY107" s="183" t="s">
        <v>129</v>
      </c>
      <c r="AZ107" s="180"/>
      <c r="BA107" s="180"/>
      <c r="BB107" s="180"/>
      <c r="BC107" s="180"/>
      <c r="BD107" s="180"/>
      <c r="BE107" s="184">
        <f t="shared" si="0"/>
        <v>0</v>
      </c>
      <c r="BF107" s="184">
        <f t="shared" si="1"/>
        <v>0</v>
      </c>
      <c r="BG107" s="184">
        <f t="shared" si="2"/>
        <v>0</v>
      </c>
      <c r="BH107" s="184">
        <f t="shared" si="3"/>
        <v>0</v>
      </c>
      <c r="BI107" s="184">
        <f t="shared" si="4"/>
        <v>0</v>
      </c>
      <c r="BJ107" s="183" t="s">
        <v>86</v>
      </c>
      <c r="BK107" s="180"/>
      <c r="BL107" s="180"/>
      <c r="BM107" s="180"/>
    </row>
    <row r="108" spans="1:65" s="2" customFormat="1" ht="18" customHeight="1">
      <c r="A108" s="35"/>
      <c r="B108" s="36"/>
      <c r="C108" s="37"/>
      <c r="D108" s="303" t="s">
        <v>133</v>
      </c>
      <c r="E108" s="304"/>
      <c r="F108" s="304"/>
      <c r="G108" s="37"/>
      <c r="H108" s="37"/>
      <c r="I108" s="37"/>
      <c r="J108" s="118">
        <v>0</v>
      </c>
      <c r="K108" s="37"/>
      <c r="L108" s="179"/>
      <c r="M108" s="180"/>
      <c r="N108" s="181" t="s">
        <v>44</v>
      </c>
      <c r="O108" s="180"/>
      <c r="P108" s="180"/>
      <c r="Q108" s="180"/>
      <c r="R108" s="180"/>
      <c r="S108" s="182"/>
      <c r="T108" s="182"/>
      <c r="U108" s="182"/>
      <c r="V108" s="182"/>
      <c r="W108" s="182"/>
      <c r="X108" s="182"/>
      <c r="Y108" s="182"/>
      <c r="Z108" s="182"/>
      <c r="AA108" s="182"/>
      <c r="AB108" s="182"/>
      <c r="AC108" s="182"/>
      <c r="AD108" s="182"/>
      <c r="AE108" s="182"/>
      <c r="AF108" s="180"/>
      <c r="AG108" s="180"/>
      <c r="AH108" s="180"/>
      <c r="AI108" s="180"/>
      <c r="AJ108" s="180"/>
      <c r="AK108" s="180"/>
      <c r="AL108" s="180"/>
      <c r="AM108" s="180"/>
      <c r="AN108" s="180"/>
      <c r="AO108" s="180"/>
      <c r="AP108" s="180"/>
      <c r="AQ108" s="180"/>
      <c r="AR108" s="180"/>
      <c r="AS108" s="180"/>
      <c r="AT108" s="180"/>
      <c r="AU108" s="180"/>
      <c r="AV108" s="180"/>
      <c r="AW108" s="180"/>
      <c r="AX108" s="180"/>
      <c r="AY108" s="183" t="s">
        <v>129</v>
      </c>
      <c r="AZ108" s="180"/>
      <c r="BA108" s="180"/>
      <c r="BB108" s="180"/>
      <c r="BC108" s="180"/>
      <c r="BD108" s="180"/>
      <c r="BE108" s="184">
        <f t="shared" si="0"/>
        <v>0</v>
      </c>
      <c r="BF108" s="184">
        <f t="shared" si="1"/>
        <v>0</v>
      </c>
      <c r="BG108" s="184">
        <f t="shared" si="2"/>
        <v>0</v>
      </c>
      <c r="BH108" s="184">
        <f t="shared" si="3"/>
        <v>0</v>
      </c>
      <c r="BI108" s="184">
        <f t="shared" si="4"/>
        <v>0</v>
      </c>
      <c r="BJ108" s="183" t="s">
        <v>86</v>
      </c>
      <c r="BK108" s="180"/>
      <c r="BL108" s="180"/>
      <c r="BM108" s="180"/>
    </row>
    <row r="109" spans="1:65" s="2" customFormat="1" ht="18" customHeight="1">
      <c r="A109" s="35"/>
      <c r="B109" s="36"/>
      <c r="C109" s="37"/>
      <c r="D109" s="117" t="s">
        <v>134</v>
      </c>
      <c r="E109" s="37"/>
      <c r="F109" s="37"/>
      <c r="G109" s="37"/>
      <c r="H109" s="37"/>
      <c r="I109" s="37"/>
      <c r="J109" s="118">
        <f>ROUND(J32*T109,2)</f>
        <v>0</v>
      </c>
      <c r="K109" s="37"/>
      <c r="L109" s="179"/>
      <c r="M109" s="180"/>
      <c r="N109" s="181" t="s">
        <v>44</v>
      </c>
      <c r="O109" s="180"/>
      <c r="P109" s="180"/>
      <c r="Q109" s="180"/>
      <c r="R109" s="180"/>
      <c r="S109" s="182"/>
      <c r="T109" s="182"/>
      <c r="U109" s="182"/>
      <c r="V109" s="182"/>
      <c r="W109" s="182"/>
      <c r="X109" s="182"/>
      <c r="Y109" s="182"/>
      <c r="Z109" s="182"/>
      <c r="AA109" s="182"/>
      <c r="AB109" s="182"/>
      <c r="AC109" s="182"/>
      <c r="AD109" s="182"/>
      <c r="AE109" s="182"/>
      <c r="AF109" s="180"/>
      <c r="AG109" s="180"/>
      <c r="AH109" s="180"/>
      <c r="AI109" s="180"/>
      <c r="AJ109" s="180"/>
      <c r="AK109" s="180"/>
      <c r="AL109" s="180"/>
      <c r="AM109" s="180"/>
      <c r="AN109" s="180"/>
      <c r="AO109" s="180"/>
      <c r="AP109" s="180"/>
      <c r="AQ109" s="180"/>
      <c r="AR109" s="180"/>
      <c r="AS109" s="180"/>
      <c r="AT109" s="180"/>
      <c r="AU109" s="180"/>
      <c r="AV109" s="180"/>
      <c r="AW109" s="180"/>
      <c r="AX109" s="180"/>
      <c r="AY109" s="183" t="s">
        <v>135</v>
      </c>
      <c r="AZ109" s="180"/>
      <c r="BA109" s="180"/>
      <c r="BB109" s="180"/>
      <c r="BC109" s="180"/>
      <c r="BD109" s="180"/>
      <c r="BE109" s="184">
        <f t="shared" si="0"/>
        <v>0</v>
      </c>
      <c r="BF109" s="184">
        <f t="shared" si="1"/>
        <v>0</v>
      </c>
      <c r="BG109" s="184">
        <f t="shared" si="2"/>
        <v>0</v>
      </c>
      <c r="BH109" s="184">
        <f t="shared" si="3"/>
        <v>0</v>
      </c>
      <c r="BI109" s="184">
        <f t="shared" si="4"/>
        <v>0</v>
      </c>
      <c r="BJ109" s="183" t="s">
        <v>86</v>
      </c>
      <c r="BK109" s="180"/>
      <c r="BL109" s="180"/>
      <c r="BM109" s="180"/>
    </row>
    <row r="110" spans="1:65" s="2" customForma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29.25" customHeight="1">
      <c r="A111" s="35"/>
      <c r="B111" s="36"/>
      <c r="C111" s="124" t="s">
        <v>106</v>
      </c>
      <c r="D111" s="125"/>
      <c r="E111" s="125"/>
      <c r="F111" s="125"/>
      <c r="G111" s="125"/>
      <c r="H111" s="125"/>
      <c r="I111" s="125"/>
      <c r="J111" s="126">
        <f>ROUND(J98+J103,2)</f>
        <v>0</v>
      </c>
      <c r="K111" s="125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6.9" customHeight="1">
      <c r="A112" s="35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6.9" customHeight="1">
      <c r="A116" s="35"/>
      <c r="B116" s="57"/>
      <c r="C116" s="58"/>
      <c r="D116" s="58"/>
      <c r="E116" s="58"/>
      <c r="F116" s="58"/>
      <c r="G116" s="58"/>
      <c r="H116" s="58"/>
      <c r="I116" s="58"/>
      <c r="J116" s="58"/>
      <c r="K116" s="58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4.9" customHeight="1">
      <c r="A117" s="35"/>
      <c r="B117" s="36"/>
      <c r="C117" s="23" t="s">
        <v>136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29" t="s">
        <v>16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7"/>
      <c r="D120" s="37"/>
      <c r="E120" s="331" t="str">
        <f>E7</f>
        <v>MENDELU Shop - Brno</v>
      </c>
      <c r="F120" s="332"/>
      <c r="G120" s="332"/>
      <c r="H120" s="332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1"/>
      <c r="C121" s="29" t="s">
        <v>108</v>
      </c>
      <c r="D121" s="22"/>
      <c r="E121" s="22"/>
      <c r="F121" s="22"/>
      <c r="G121" s="22"/>
      <c r="H121" s="22"/>
      <c r="I121" s="22"/>
      <c r="J121" s="22"/>
      <c r="K121" s="22"/>
      <c r="L121" s="20"/>
    </row>
    <row r="122" spans="1:31" s="2" customFormat="1" ht="16.5" customHeight="1">
      <c r="A122" s="35"/>
      <c r="B122" s="36"/>
      <c r="C122" s="37"/>
      <c r="D122" s="37"/>
      <c r="E122" s="331" t="s">
        <v>109</v>
      </c>
      <c r="F122" s="333"/>
      <c r="G122" s="333"/>
      <c r="H122" s="333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29" t="s">
        <v>280</v>
      </c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30" customHeight="1">
      <c r="A124" s="35"/>
      <c r="B124" s="36"/>
      <c r="C124" s="37"/>
      <c r="D124" s="37"/>
      <c r="E124" s="320" t="str">
        <f>E11</f>
        <v>24-SO050-01.1 - D4.6 - Silnoproudé a slaboproudé onstalace a Slaboproud</v>
      </c>
      <c r="F124" s="333"/>
      <c r="G124" s="333"/>
      <c r="H124" s="333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6.9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9" t="s">
        <v>20</v>
      </c>
      <c r="D126" s="37"/>
      <c r="E126" s="37"/>
      <c r="F126" s="27" t="str">
        <f>F14</f>
        <v>Pavilon X, Mendelova univerzita v Brně</v>
      </c>
      <c r="G126" s="37"/>
      <c r="H126" s="37"/>
      <c r="I126" s="29" t="s">
        <v>22</v>
      </c>
      <c r="J126" s="67" t="str">
        <f>IF(J14="","",J14)</f>
        <v>1. 6. 2024</v>
      </c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15" customHeight="1">
      <c r="A128" s="35"/>
      <c r="B128" s="36"/>
      <c r="C128" s="29" t="s">
        <v>24</v>
      </c>
      <c r="D128" s="37"/>
      <c r="E128" s="37"/>
      <c r="F128" s="27" t="str">
        <f>E17</f>
        <v xml:space="preserve"> Mendelova univerzita v Brně, Černá Pole</v>
      </c>
      <c r="G128" s="37"/>
      <c r="H128" s="37"/>
      <c r="I128" s="29" t="s">
        <v>30</v>
      </c>
      <c r="J128" s="32" t="str">
        <f>E23</f>
        <v>Ing. arch. David Vrtek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15" customHeight="1">
      <c r="A129" s="35"/>
      <c r="B129" s="36"/>
      <c r="C129" s="29" t="s">
        <v>28</v>
      </c>
      <c r="D129" s="37"/>
      <c r="E129" s="37"/>
      <c r="F129" s="27" t="str">
        <f>IF(E20="","",E20)</f>
        <v>Vyplň údaj</v>
      </c>
      <c r="G129" s="37"/>
      <c r="H129" s="37"/>
      <c r="I129" s="29" t="s">
        <v>33</v>
      </c>
      <c r="J129" s="32" t="str">
        <f>E26</f>
        <v xml:space="preserve"> 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1" customFormat="1" ht="29.25" customHeight="1">
      <c r="A131" s="185"/>
      <c r="B131" s="186"/>
      <c r="C131" s="187" t="s">
        <v>137</v>
      </c>
      <c r="D131" s="188" t="s">
        <v>64</v>
      </c>
      <c r="E131" s="188" t="s">
        <v>60</v>
      </c>
      <c r="F131" s="188" t="s">
        <v>61</v>
      </c>
      <c r="G131" s="188" t="s">
        <v>138</v>
      </c>
      <c r="H131" s="188" t="s">
        <v>139</v>
      </c>
      <c r="I131" s="188" t="s">
        <v>140</v>
      </c>
      <c r="J131" s="188" t="s">
        <v>114</v>
      </c>
      <c r="K131" s="189" t="s">
        <v>141</v>
      </c>
      <c r="L131" s="190"/>
      <c r="M131" s="76" t="s">
        <v>1</v>
      </c>
      <c r="N131" s="77" t="s">
        <v>43</v>
      </c>
      <c r="O131" s="77" t="s">
        <v>142</v>
      </c>
      <c r="P131" s="77" t="s">
        <v>143</v>
      </c>
      <c r="Q131" s="77" t="s">
        <v>144</v>
      </c>
      <c r="R131" s="77" t="s">
        <v>145</v>
      </c>
      <c r="S131" s="77" t="s">
        <v>146</v>
      </c>
      <c r="T131" s="78" t="s">
        <v>147</v>
      </c>
      <c r="U131" s="185"/>
      <c r="V131" s="185"/>
      <c r="W131" s="185"/>
      <c r="X131" s="185"/>
      <c r="Y131" s="185"/>
      <c r="Z131" s="185"/>
      <c r="AA131" s="185"/>
      <c r="AB131" s="185"/>
      <c r="AC131" s="185"/>
      <c r="AD131" s="185"/>
      <c r="AE131" s="185"/>
    </row>
    <row r="132" spans="1:65" s="2" customFormat="1" ht="22.8" customHeight="1">
      <c r="A132" s="35"/>
      <c r="B132" s="36"/>
      <c r="C132" s="83" t="s">
        <v>148</v>
      </c>
      <c r="D132" s="37"/>
      <c r="E132" s="37"/>
      <c r="F132" s="37"/>
      <c r="G132" s="37"/>
      <c r="H132" s="37"/>
      <c r="I132" s="37"/>
      <c r="J132" s="191">
        <f>BK132</f>
        <v>0</v>
      </c>
      <c r="K132" s="37"/>
      <c r="L132" s="38"/>
      <c r="M132" s="79"/>
      <c r="N132" s="192"/>
      <c r="O132" s="80"/>
      <c r="P132" s="193">
        <f>P133</f>
        <v>0</v>
      </c>
      <c r="Q132" s="80"/>
      <c r="R132" s="193">
        <f>R133</f>
        <v>0</v>
      </c>
      <c r="S132" s="80"/>
      <c r="T132" s="194">
        <f>T133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7" t="s">
        <v>78</v>
      </c>
      <c r="AU132" s="17" t="s">
        <v>116</v>
      </c>
      <c r="BK132" s="195">
        <f>BK133</f>
        <v>0</v>
      </c>
    </row>
    <row r="133" spans="1:65" s="12" customFormat="1" ht="25.95" customHeight="1">
      <c r="B133" s="196"/>
      <c r="C133" s="197"/>
      <c r="D133" s="198" t="s">
        <v>78</v>
      </c>
      <c r="E133" s="199" t="s">
        <v>188</v>
      </c>
      <c r="F133" s="199" t="s">
        <v>188</v>
      </c>
      <c r="G133" s="197"/>
      <c r="H133" s="197"/>
      <c r="I133" s="200"/>
      <c r="J133" s="201">
        <f>BK133</f>
        <v>0</v>
      </c>
      <c r="K133" s="197"/>
      <c r="L133" s="202"/>
      <c r="M133" s="203"/>
      <c r="N133" s="204"/>
      <c r="O133" s="204"/>
      <c r="P133" s="205">
        <f>P134</f>
        <v>0</v>
      </c>
      <c r="Q133" s="204"/>
      <c r="R133" s="205">
        <f>R134</f>
        <v>0</v>
      </c>
      <c r="S133" s="204"/>
      <c r="T133" s="206">
        <f>T134</f>
        <v>0</v>
      </c>
      <c r="AR133" s="207" t="s">
        <v>88</v>
      </c>
      <c r="AT133" s="208" t="s">
        <v>78</v>
      </c>
      <c r="AU133" s="208" t="s">
        <v>79</v>
      </c>
      <c r="AY133" s="207" t="s">
        <v>151</v>
      </c>
      <c r="BK133" s="209">
        <f>BK134</f>
        <v>0</v>
      </c>
    </row>
    <row r="134" spans="1:65" s="12" customFormat="1" ht="22.8" customHeight="1">
      <c r="B134" s="196"/>
      <c r="C134" s="197"/>
      <c r="D134" s="198" t="s">
        <v>78</v>
      </c>
      <c r="E134" s="210" t="s">
        <v>284</v>
      </c>
      <c r="F134" s="210" t="s">
        <v>285</v>
      </c>
      <c r="G134" s="197"/>
      <c r="H134" s="197"/>
      <c r="I134" s="200"/>
      <c r="J134" s="211">
        <f>BK134</f>
        <v>0</v>
      </c>
      <c r="K134" s="197"/>
      <c r="L134" s="202"/>
      <c r="M134" s="203"/>
      <c r="N134" s="204"/>
      <c r="O134" s="204"/>
      <c r="P134" s="205">
        <f>SUM(P135:P136)</f>
        <v>0</v>
      </c>
      <c r="Q134" s="204"/>
      <c r="R134" s="205">
        <f>SUM(R135:R136)</f>
        <v>0</v>
      </c>
      <c r="S134" s="204"/>
      <c r="T134" s="206">
        <f>SUM(T135:T136)</f>
        <v>0</v>
      </c>
      <c r="AR134" s="207" t="s">
        <v>88</v>
      </c>
      <c r="AT134" s="208" t="s">
        <v>78</v>
      </c>
      <c r="AU134" s="208" t="s">
        <v>86</v>
      </c>
      <c r="AY134" s="207" t="s">
        <v>151</v>
      </c>
      <c r="BK134" s="209">
        <f>SUM(BK135:BK136)</f>
        <v>0</v>
      </c>
    </row>
    <row r="135" spans="1:65" s="2" customFormat="1" ht="16.5" customHeight="1">
      <c r="A135" s="35"/>
      <c r="B135" s="36"/>
      <c r="C135" s="212" t="s">
        <v>86</v>
      </c>
      <c r="D135" s="212" t="s">
        <v>154</v>
      </c>
      <c r="E135" s="213" t="s">
        <v>286</v>
      </c>
      <c r="F135" s="214" t="s">
        <v>287</v>
      </c>
      <c r="G135" s="215" t="s">
        <v>288</v>
      </c>
      <c r="H135" s="216">
        <v>1</v>
      </c>
      <c r="I135" s="217"/>
      <c r="J135" s="218">
        <f>ROUND(I135*H135,2)</f>
        <v>0</v>
      </c>
      <c r="K135" s="214" t="s">
        <v>1</v>
      </c>
      <c r="L135" s="38"/>
      <c r="M135" s="219" t="s">
        <v>1</v>
      </c>
      <c r="N135" s="220" t="s">
        <v>44</v>
      </c>
      <c r="O135" s="72"/>
      <c r="P135" s="221">
        <f>O135*H135</f>
        <v>0</v>
      </c>
      <c r="Q135" s="221">
        <v>0</v>
      </c>
      <c r="R135" s="221">
        <f>Q135*H135</f>
        <v>0</v>
      </c>
      <c r="S135" s="221">
        <v>0</v>
      </c>
      <c r="T135" s="222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3" t="s">
        <v>195</v>
      </c>
      <c r="AT135" s="223" t="s">
        <v>154</v>
      </c>
      <c r="AU135" s="223" t="s">
        <v>88</v>
      </c>
      <c r="AY135" s="17" t="s">
        <v>151</v>
      </c>
      <c r="BE135" s="121">
        <f>IF(N135="základní",J135,0)</f>
        <v>0</v>
      </c>
      <c r="BF135" s="121">
        <f>IF(N135="snížená",J135,0)</f>
        <v>0</v>
      </c>
      <c r="BG135" s="121">
        <f>IF(N135="zákl. přenesená",J135,0)</f>
        <v>0</v>
      </c>
      <c r="BH135" s="121">
        <f>IF(N135="sníž. přenesená",J135,0)</f>
        <v>0</v>
      </c>
      <c r="BI135" s="121">
        <f>IF(N135="nulová",J135,0)</f>
        <v>0</v>
      </c>
      <c r="BJ135" s="17" t="s">
        <v>86</v>
      </c>
      <c r="BK135" s="121">
        <f>ROUND(I135*H135,2)</f>
        <v>0</v>
      </c>
      <c r="BL135" s="17" t="s">
        <v>195</v>
      </c>
      <c r="BM135" s="223" t="s">
        <v>289</v>
      </c>
    </row>
    <row r="136" spans="1:65" s="14" customFormat="1">
      <c r="B136" s="239"/>
      <c r="C136" s="240"/>
      <c r="D136" s="230" t="s">
        <v>163</v>
      </c>
      <c r="E136" s="241" t="s">
        <v>1</v>
      </c>
      <c r="F136" s="242" t="s">
        <v>86</v>
      </c>
      <c r="G136" s="240"/>
      <c r="H136" s="243">
        <v>1</v>
      </c>
      <c r="I136" s="244"/>
      <c r="J136" s="240"/>
      <c r="K136" s="240"/>
      <c r="L136" s="245"/>
      <c r="M136" s="278"/>
      <c r="N136" s="279"/>
      <c r="O136" s="279"/>
      <c r="P136" s="279"/>
      <c r="Q136" s="279"/>
      <c r="R136" s="279"/>
      <c r="S136" s="279"/>
      <c r="T136" s="280"/>
      <c r="AT136" s="249" t="s">
        <v>163</v>
      </c>
      <c r="AU136" s="249" t="s">
        <v>88</v>
      </c>
      <c r="AV136" s="14" t="s">
        <v>88</v>
      </c>
      <c r="AW136" s="14" t="s">
        <v>32</v>
      </c>
      <c r="AX136" s="14" t="s">
        <v>86</v>
      </c>
      <c r="AY136" s="249" t="s">
        <v>151</v>
      </c>
    </row>
    <row r="137" spans="1:65" s="2" customFormat="1" ht="6.9" customHeight="1">
      <c r="A137" s="35"/>
      <c r="B137" s="55"/>
      <c r="C137" s="56"/>
      <c r="D137" s="56"/>
      <c r="E137" s="56"/>
      <c r="F137" s="56"/>
      <c r="G137" s="56"/>
      <c r="H137" s="56"/>
      <c r="I137" s="56"/>
      <c r="J137" s="56"/>
      <c r="K137" s="56"/>
      <c r="L137" s="38"/>
      <c r="M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</sheetData>
  <sheetProtection algorithmName="SHA-512" hashValue="elwgqrGEvC6TtFP0yqG71pfSlW3l8AVZ4O+Am/Cb+ESWE3swdidfwN4uijcarSCto7Qh60uKh0Ahy6RZg23isA==" saltValue="bGUUAi6Nt4Vni7QI2fkSv0HtHH4bqFOdRe0q0stXe0mb+YJqe/9fXxb2/m16jer4RD3ZzI0wRm+JfQNP+WbX/A==" spinCount="100000" sheet="1" objects="1" scenarios="1" formatColumns="0" formatRows="0" autoFilter="0"/>
  <autoFilter ref="C131:K136"/>
  <mergeCells count="17">
    <mergeCell ref="E29:H29"/>
    <mergeCell ref="E124:H124"/>
    <mergeCell ref="L2:V2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  <mergeCell ref="D105:F105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4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AT2" s="17" t="s">
        <v>97</v>
      </c>
    </row>
    <row r="3" spans="1:46" s="1" customFormat="1" ht="6.9" customHeight="1"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20"/>
      <c r="AT3" s="17" t="s">
        <v>88</v>
      </c>
    </row>
    <row r="4" spans="1:46" s="1" customFormat="1" ht="24.9" customHeight="1">
      <c r="B4" s="20"/>
      <c r="D4" s="129" t="s">
        <v>107</v>
      </c>
      <c r="L4" s="20"/>
      <c r="M4" s="130" t="s">
        <v>10</v>
      </c>
      <c r="AT4" s="17" t="s">
        <v>4</v>
      </c>
    </row>
    <row r="5" spans="1:46" s="1" customFormat="1" ht="6.9" customHeight="1">
      <c r="B5" s="20"/>
      <c r="L5" s="20"/>
    </row>
    <row r="6" spans="1:46" s="1" customFormat="1" ht="12" customHeight="1">
      <c r="B6" s="20"/>
      <c r="D6" s="131" t="s">
        <v>16</v>
      </c>
      <c r="L6" s="20"/>
    </row>
    <row r="7" spans="1:46" s="1" customFormat="1" ht="16.5" customHeight="1">
      <c r="B7" s="20"/>
      <c r="E7" s="334" t="str">
        <f>'Rekapitulace stavby'!K6</f>
        <v>MENDELU Shop - Brno</v>
      </c>
      <c r="F7" s="335"/>
      <c r="G7" s="335"/>
      <c r="H7" s="335"/>
      <c r="L7" s="20"/>
    </row>
    <row r="8" spans="1:46" s="1" customFormat="1" ht="12" customHeight="1">
      <c r="B8" s="20"/>
      <c r="D8" s="131" t="s">
        <v>108</v>
      </c>
      <c r="L8" s="20"/>
    </row>
    <row r="9" spans="1:46" s="2" customFormat="1" ht="16.5" customHeight="1">
      <c r="A9" s="35"/>
      <c r="B9" s="38"/>
      <c r="C9" s="35"/>
      <c r="D9" s="35"/>
      <c r="E9" s="334" t="s">
        <v>109</v>
      </c>
      <c r="F9" s="337"/>
      <c r="G9" s="337"/>
      <c r="H9" s="337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8"/>
      <c r="C10" s="35"/>
      <c r="D10" s="131" t="s">
        <v>280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8"/>
      <c r="C11" s="35"/>
      <c r="D11" s="35"/>
      <c r="E11" s="336" t="s">
        <v>290</v>
      </c>
      <c r="F11" s="337"/>
      <c r="G11" s="337"/>
      <c r="H11" s="337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8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8"/>
      <c r="C13" s="35"/>
      <c r="D13" s="131" t="s">
        <v>18</v>
      </c>
      <c r="E13" s="35"/>
      <c r="F13" s="111" t="s">
        <v>1</v>
      </c>
      <c r="G13" s="35"/>
      <c r="H13" s="35"/>
      <c r="I13" s="131" t="s">
        <v>19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8"/>
      <c r="C14" s="35"/>
      <c r="D14" s="131" t="s">
        <v>20</v>
      </c>
      <c r="E14" s="35"/>
      <c r="F14" s="111" t="s">
        <v>21</v>
      </c>
      <c r="G14" s="35"/>
      <c r="H14" s="35"/>
      <c r="I14" s="131" t="s">
        <v>22</v>
      </c>
      <c r="J14" s="132" t="str">
        <f>'Rekapitulace stavby'!AN8</f>
        <v>1. 6. 2024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38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8"/>
      <c r="C16" s="35"/>
      <c r="D16" s="131" t="s">
        <v>24</v>
      </c>
      <c r="E16" s="35"/>
      <c r="F16" s="35"/>
      <c r="G16" s="35"/>
      <c r="H16" s="35"/>
      <c r="I16" s="131" t="s">
        <v>25</v>
      </c>
      <c r="J16" s="111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8"/>
      <c r="C17" s="35"/>
      <c r="D17" s="35"/>
      <c r="E17" s="111" t="s">
        <v>26</v>
      </c>
      <c r="F17" s="35"/>
      <c r="G17" s="35"/>
      <c r="H17" s="35"/>
      <c r="I17" s="131" t="s">
        <v>27</v>
      </c>
      <c r="J17" s="111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38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8"/>
      <c r="C19" s="35"/>
      <c r="D19" s="131" t="s">
        <v>28</v>
      </c>
      <c r="E19" s="35"/>
      <c r="F19" s="35"/>
      <c r="G19" s="35"/>
      <c r="H19" s="35"/>
      <c r="I19" s="131" t="s">
        <v>25</v>
      </c>
      <c r="J19" s="30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8"/>
      <c r="C20" s="35"/>
      <c r="D20" s="35"/>
      <c r="E20" s="338" t="str">
        <f>'Rekapitulace stavby'!E14</f>
        <v>Vyplň údaj</v>
      </c>
      <c r="F20" s="339"/>
      <c r="G20" s="339"/>
      <c r="H20" s="339"/>
      <c r="I20" s="131" t="s">
        <v>27</v>
      </c>
      <c r="J20" s="30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8"/>
      <c r="C22" s="35"/>
      <c r="D22" s="131" t="s">
        <v>30</v>
      </c>
      <c r="E22" s="35"/>
      <c r="F22" s="35"/>
      <c r="G22" s="35"/>
      <c r="H22" s="35"/>
      <c r="I22" s="131" t="s">
        <v>25</v>
      </c>
      <c r="J22" s="111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8"/>
      <c r="C23" s="35"/>
      <c r="D23" s="35"/>
      <c r="E23" s="111" t="s">
        <v>31</v>
      </c>
      <c r="F23" s="35"/>
      <c r="G23" s="35"/>
      <c r="H23" s="35"/>
      <c r="I23" s="131" t="s">
        <v>27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8"/>
      <c r="C25" s="35"/>
      <c r="D25" s="131" t="s">
        <v>33</v>
      </c>
      <c r="E25" s="35"/>
      <c r="F25" s="35"/>
      <c r="G25" s="35"/>
      <c r="H25" s="35"/>
      <c r="I25" s="131" t="s">
        <v>25</v>
      </c>
      <c r="J25" s="111" t="str">
        <f>IF('Rekapitulace stavby'!AN19="","",'Rekapitulace stavby'!AN19)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8"/>
      <c r="C26" s="35"/>
      <c r="D26" s="35"/>
      <c r="E26" s="111" t="str">
        <f>IF('Rekapitulace stavby'!E20="","",'Rekapitulace stavby'!E20)</f>
        <v xml:space="preserve"> </v>
      </c>
      <c r="F26" s="35"/>
      <c r="G26" s="35"/>
      <c r="H26" s="35"/>
      <c r="I26" s="131" t="s">
        <v>27</v>
      </c>
      <c r="J26" s="111" t="str">
        <f>IF('Rekapitulace stavby'!AN20="","",'Rekapitulace stavby'!AN20)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8"/>
      <c r="C28" s="35"/>
      <c r="D28" s="13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33"/>
      <c r="B29" s="134"/>
      <c r="C29" s="133"/>
      <c r="D29" s="133"/>
      <c r="E29" s="340" t="s">
        <v>1</v>
      </c>
      <c r="F29" s="340"/>
      <c r="G29" s="340"/>
      <c r="H29" s="340"/>
      <c r="I29" s="133"/>
      <c r="J29" s="133"/>
      <c r="K29" s="133"/>
      <c r="L29" s="135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</row>
    <row r="30" spans="1:31" s="2" customFormat="1" ht="6.9" customHeight="1">
      <c r="A30" s="35"/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38"/>
      <c r="C31" s="35"/>
      <c r="D31" s="136"/>
      <c r="E31" s="136"/>
      <c r="F31" s="136"/>
      <c r="G31" s="136"/>
      <c r="H31" s="136"/>
      <c r="I31" s="136"/>
      <c r="J31" s="136"/>
      <c r="K31" s="136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" customHeight="1">
      <c r="A32" s="35"/>
      <c r="B32" s="38"/>
      <c r="C32" s="35"/>
      <c r="D32" s="111" t="s">
        <v>111</v>
      </c>
      <c r="E32" s="35"/>
      <c r="F32" s="35"/>
      <c r="G32" s="35"/>
      <c r="H32" s="35"/>
      <c r="I32" s="35"/>
      <c r="J32" s="137">
        <f>J98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" customHeight="1">
      <c r="A33" s="35"/>
      <c r="B33" s="38"/>
      <c r="C33" s="35"/>
      <c r="D33" s="138" t="s">
        <v>101</v>
      </c>
      <c r="E33" s="35"/>
      <c r="F33" s="35"/>
      <c r="G33" s="35"/>
      <c r="H33" s="35"/>
      <c r="I33" s="35"/>
      <c r="J33" s="137">
        <f>J102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8"/>
      <c r="C34" s="35"/>
      <c r="D34" s="139" t="s">
        <v>39</v>
      </c>
      <c r="E34" s="35"/>
      <c r="F34" s="35"/>
      <c r="G34" s="35"/>
      <c r="H34" s="35"/>
      <c r="I34" s="35"/>
      <c r="J34" s="140">
        <f>ROUND(J32 + J33,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38"/>
      <c r="C35" s="35"/>
      <c r="D35" s="136"/>
      <c r="E35" s="136"/>
      <c r="F35" s="136"/>
      <c r="G35" s="136"/>
      <c r="H35" s="136"/>
      <c r="I35" s="136"/>
      <c r="J35" s="136"/>
      <c r="K35" s="136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38"/>
      <c r="C36" s="35"/>
      <c r="D36" s="35"/>
      <c r="E36" s="35"/>
      <c r="F36" s="141" t="s">
        <v>41</v>
      </c>
      <c r="G36" s="35"/>
      <c r="H36" s="35"/>
      <c r="I36" s="141" t="s">
        <v>40</v>
      </c>
      <c r="J36" s="141" t="s">
        <v>42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38"/>
      <c r="C37" s="35"/>
      <c r="D37" s="142" t="s">
        <v>43</v>
      </c>
      <c r="E37" s="131" t="s">
        <v>44</v>
      </c>
      <c r="F37" s="143">
        <f>ROUND((SUM(BE102:BE109) + SUM(BE131:BE133)),  2)</f>
        <v>0</v>
      </c>
      <c r="G37" s="35"/>
      <c r="H37" s="35"/>
      <c r="I37" s="144">
        <v>0.21</v>
      </c>
      <c r="J37" s="143">
        <f>ROUND(((SUM(BE102:BE109) + SUM(BE131:BE133))*I37),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38"/>
      <c r="C38" s="35"/>
      <c r="D38" s="35"/>
      <c r="E38" s="131" t="s">
        <v>45</v>
      </c>
      <c r="F38" s="143">
        <f>ROUND((SUM(BF102:BF109) + SUM(BF131:BF133)),  2)</f>
        <v>0</v>
      </c>
      <c r="G38" s="35"/>
      <c r="H38" s="35"/>
      <c r="I38" s="144">
        <v>0.12</v>
      </c>
      <c r="J38" s="143">
        <f>ROUND(((SUM(BF102:BF109) + SUM(BF131:BF133))*I38),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38"/>
      <c r="C39" s="35"/>
      <c r="D39" s="35"/>
      <c r="E39" s="131" t="s">
        <v>46</v>
      </c>
      <c r="F39" s="143">
        <f>ROUND((SUM(BG102:BG109) + SUM(BG131:BG133)),  2)</f>
        <v>0</v>
      </c>
      <c r="G39" s="35"/>
      <c r="H39" s="35"/>
      <c r="I39" s="144">
        <v>0.21</v>
      </c>
      <c r="J39" s="143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38"/>
      <c r="C40" s="35"/>
      <c r="D40" s="35"/>
      <c r="E40" s="131" t="s">
        <v>47</v>
      </c>
      <c r="F40" s="143">
        <f>ROUND((SUM(BH102:BH109) + SUM(BH131:BH133)),  2)</f>
        <v>0</v>
      </c>
      <c r="G40" s="35"/>
      <c r="H40" s="35"/>
      <c r="I40" s="144">
        <v>0.12</v>
      </c>
      <c r="J40" s="143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38"/>
      <c r="C41" s="35"/>
      <c r="D41" s="35"/>
      <c r="E41" s="131" t="s">
        <v>48</v>
      </c>
      <c r="F41" s="143">
        <f>ROUND((SUM(BI102:BI109) + SUM(BI131:BI133)),  2)</f>
        <v>0</v>
      </c>
      <c r="G41" s="35"/>
      <c r="H41" s="35"/>
      <c r="I41" s="144">
        <v>0</v>
      </c>
      <c r="J41" s="143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38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8"/>
      <c r="C43" s="145"/>
      <c r="D43" s="146" t="s">
        <v>49</v>
      </c>
      <c r="E43" s="147"/>
      <c r="F43" s="147"/>
      <c r="G43" s="148" t="s">
        <v>50</v>
      </c>
      <c r="H43" s="149" t="s">
        <v>51</v>
      </c>
      <c r="I43" s="147"/>
      <c r="J43" s="150">
        <f>SUM(J34:J41)</f>
        <v>0</v>
      </c>
      <c r="K43" s="151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38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0"/>
      <c r="L45" s="20"/>
    </row>
    <row r="46" spans="1:31" s="1" customFormat="1" ht="14.4" customHeight="1">
      <c r="B46" s="20"/>
      <c r="L46" s="20"/>
    </row>
    <row r="47" spans="1:31" s="1" customFormat="1" ht="14.4" customHeight="1">
      <c r="B47" s="20"/>
      <c r="L47" s="20"/>
    </row>
    <row r="48" spans="1:31" s="1" customFormat="1" ht="14.4" customHeight="1">
      <c r="B48" s="20"/>
      <c r="L48" s="20"/>
    </row>
    <row r="49" spans="1:31" s="1" customFormat="1" ht="14.4" customHeight="1">
      <c r="B49" s="20"/>
      <c r="L49" s="20"/>
    </row>
    <row r="50" spans="1:31" s="2" customFormat="1" ht="14.4" customHeight="1">
      <c r="B50" s="52"/>
      <c r="D50" s="152" t="s">
        <v>52</v>
      </c>
      <c r="E50" s="153"/>
      <c r="F50" s="153"/>
      <c r="G50" s="152" t="s">
        <v>53</v>
      </c>
      <c r="H50" s="153"/>
      <c r="I50" s="153"/>
      <c r="J50" s="153"/>
      <c r="K50" s="153"/>
      <c r="L50" s="5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3.2">
      <c r="A61" s="35"/>
      <c r="B61" s="38"/>
      <c r="C61" s="35"/>
      <c r="D61" s="154" t="s">
        <v>54</v>
      </c>
      <c r="E61" s="155"/>
      <c r="F61" s="156" t="s">
        <v>55</v>
      </c>
      <c r="G61" s="154" t="s">
        <v>54</v>
      </c>
      <c r="H61" s="155"/>
      <c r="I61" s="155"/>
      <c r="J61" s="157" t="s">
        <v>55</v>
      </c>
      <c r="K61" s="15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3.2">
      <c r="A65" s="35"/>
      <c r="B65" s="38"/>
      <c r="C65" s="35"/>
      <c r="D65" s="152" t="s">
        <v>56</v>
      </c>
      <c r="E65" s="158"/>
      <c r="F65" s="158"/>
      <c r="G65" s="152" t="s">
        <v>57</v>
      </c>
      <c r="H65" s="158"/>
      <c r="I65" s="158"/>
      <c r="J65" s="158"/>
      <c r="K65" s="158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3.2">
      <c r="A76" s="35"/>
      <c r="B76" s="38"/>
      <c r="C76" s="35"/>
      <c r="D76" s="154" t="s">
        <v>54</v>
      </c>
      <c r="E76" s="155"/>
      <c r="F76" s="156" t="s">
        <v>55</v>
      </c>
      <c r="G76" s="154" t="s">
        <v>54</v>
      </c>
      <c r="H76" s="155"/>
      <c r="I76" s="155"/>
      <c r="J76" s="157" t="s">
        <v>55</v>
      </c>
      <c r="K76" s="15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59"/>
      <c r="C77" s="160"/>
      <c r="D77" s="160"/>
      <c r="E77" s="160"/>
      <c r="F77" s="160"/>
      <c r="G77" s="160"/>
      <c r="H77" s="160"/>
      <c r="I77" s="160"/>
      <c r="J77" s="160"/>
      <c r="K77" s="160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61"/>
      <c r="C81" s="162"/>
      <c r="D81" s="162"/>
      <c r="E81" s="162"/>
      <c r="F81" s="162"/>
      <c r="G81" s="162"/>
      <c r="H81" s="162"/>
      <c r="I81" s="162"/>
      <c r="J81" s="162"/>
      <c r="K81" s="162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3" t="s">
        <v>112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31" t="str">
        <f>E7</f>
        <v>MENDELU Shop - Brno</v>
      </c>
      <c r="F85" s="332"/>
      <c r="G85" s="332"/>
      <c r="H85" s="332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9" t="s">
        <v>108</v>
      </c>
      <c r="D86" s="22"/>
      <c r="E86" s="22"/>
      <c r="F86" s="22"/>
      <c r="G86" s="22"/>
      <c r="H86" s="22"/>
      <c r="I86" s="22"/>
      <c r="J86" s="22"/>
      <c r="K86" s="22"/>
      <c r="L86" s="20"/>
    </row>
    <row r="87" spans="1:31" s="2" customFormat="1" ht="16.5" customHeight="1">
      <c r="A87" s="35"/>
      <c r="B87" s="36"/>
      <c r="C87" s="37"/>
      <c r="D87" s="37"/>
      <c r="E87" s="331" t="s">
        <v>109</v>
      </c>
      <c r="F87" s="333"/>
      <c r="G87" s="333"/>
      <c r="H87" s="33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9" t="s">
        <v>280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20" t="str">
        <f>E11</f>
        <v>24-SO050-01.2 - Interiér</v>
      </c>
      <c r="F89" s="333"/>
      <c r="G89" s="333"/>
      <c r="H89" s="33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9" t="s">
        <v>20</v>
      </c>
      <c r="D91" s="37"/>
      <c r="E91" s="37"/>
      <c r="F91" s="27" t="str">
        <f>F14</f>
        <v>Pavilon X, Mendelova univerzita v Brně</v>
      </c>
      <c r="G91" s="37"/>
      <c r="H91" s="37"/>
      <c r="I91" s="29" t="s">
        <v>22</v>
      </c>
      <c r="J91" s="67" t="str">
        <f>IF(J14="","",J14)</f>
        <v>1. 6. 2024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29" t="s">
        <v>24</v>
      </c>
      <c r="D93" s="37"/>
      <c r="E93" s="37"/>
      <c r="F93" s="27" t="str">
        <f>E17</f>
        <v xml:space="preserve"> Mendelova univerzita v Brně, Černá Pole</v>
      </c>
      <c r="G93" s="37"/>
      <c r="H93" s="37"/>
      <c r="I93" s="29" t="s">
        <v>30</v>
      </c>
      <c r="J93" s="32" t="str">
        <f>E23</f>
        <v>Ing. arch. David Vrtek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29" t="s">
        <v>28</v>
      </c>
      <c r="D94" s="37"/>
      <c r="E94" s="37"/>
      <c r="F94" s="27" t="str">
        <f>IF(E20="","",E20)</f>
        <v>Vyplň údaj</v>
      </c>
      <c r="G94" s="37"/>
      <c r="H94" s="37"/>
      <c r="I94" s="29" t="s">
        <v>33</v>
      </c>
      <c r="J94" s="32" t="str">
        <f>E26</f>
        <v xml:space="preserve"> 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63" t="s">
        <v>113</v>
      </c>
      <c r="D96" s="125"/>
      <c r="E96" s="125"/>
      <c r="F96" s="125"/>
      <c r="G96" s="125"/>
      <c r="H96" s="125"/>
      <c r="I96" s="125"/>
      <c r="J96" s="164" t="s">
        <v>114</v>
      </c>
      <c r="K96" s="125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8" customHeight="1">
      <c r="A98" s="35"/>
      <c r="B98" s="36"/>
      <c r="C98" s="165" t="s">
        <v>115</v>
      </c>
      <c r="D98" s="37"/>
      <c r="E98" s="37"/>
      <c r="F98" s="37"/>
      <c r="G98" s="37"/>
      <c r="H98" s="37"/>
      <c r="I98" s="37"/>
      <c r="J98" s="85">
        <f>J131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7" t="s">
        <v>116</v>
      </c>
    </row>
    <row r="99" spans="1:65" s="9" customFormat="1" ht="24.9" customHeight="1">
      <c r="B99" s="166"/>
      <c r="C99" s="167"/>
      <c r="D99" s="168" t="s">
        <v>291</v>
      </c>
      <c r="E99" s="169"/>
      <c r="F99" s="169"/>
      <c r="G99" s="169"/>
      <c r="H99" s="169"/>
      <c r="I99" s="169"/>
      <c r="J99" s="170">
        <f>J132</f>
        <v>0</v>
      </c>
      <c r="K99" s="167"/>
      <c r="L99" s="171"/>
    </row>
    <row r="100" spans="1:65" s="2" customFormat="1" ht="21.75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6.9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29.25" customHeight="1">
      <c r="A102" s="35"/>
      <c r="B102" s="36"/>
      <c r="C102" s="165" t="s">
        <v>127</v>
      </c>
      <c r="D102" s="37"/>
      <c r="E102" s="37"/>
      <c r="F102" s="37"/>
      <c r="G102" s="37"/>
      <c r="H102" s="37"/>
      <c r="I102" s="37"/>
      <c r="J102" s="177">
        <f>ROUND(J103 + J104 + J105 + J106 + J107 + J108,2)</f>
        <v>0</v>
      </c>
      <c r="K102" s="37"/>
      <c r="L102" s="52"/>
      <c r="N102" s="178" t="s">
        <v>43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18" customHeight="1">
      <c r="A103" s="35"/>
      <c r="B103" s="36"/>
      <c r="C103" s="37"/>
      <c r="D103" s="303" t="s">
        <v>128</v>
      </c>
      <c r="E103" s="304"/>
      <c r="F103" s="304"/>
      <c r="G103" s="37"/>
      <c r="H103" s="37"/>
      <c r="I103" s="37"/>
      <c r="J103" s="118">
        <v>0</v>
      </c>
      <c r="K103" s="37"/>
      <c r="L103" s="179"/>
      <c r="M103" s="180"/>
      <c r="N103" s="181" t="s">
        <v>44</v>
      </c>
      <c r="O103" s="180"/>
      <c r="P103" s="180"/>
      <c r="Q103" s="180"/>
      <c r="R103" s="180"/>
      <c r="S103" s="182"/>
      <c r="T103" s="182"/>
      <c r="U103" s="182"/>
      <c r="V103" s="182"/>
      <c r="W103" s="182"/>
      <c r="X103" s="182"/>
      <c r="Y103" s="182"/>
      <c r="Z103" s="182"/>
      <c r="AA103" s="182"/>
      <c r="AB103" s="182"/>
      <c r="AC103" s="182"/>
      <c r="AD103" s="182"/>
      <c r="AE103" s="182"/>
      <c r="AF103" s="180"/>
      <c r="AG103" s="180"/>
      <c r="AH103" s="180"/>
      <c r="AI103" s="180"/>
      <c r="AJ103" s="180"/>
      <c r="AK103" s="180"/>
      <c r="AL103" s="180"/>
      <c r="AM103" s="180"/>
      <c r="AN103" s="180"/>
      <c r="AO103" s="180"/>
      <c r="AP103" s="180"/>
      <c r="AQ103" s="180"/>
      <c r="AR103" s="180"/>
      <c r="AS103" s="180"/>
      <c r="AT103" s="180"/>
      <c r="AU103" s="180"/>
      <c r="AV103" s="180"/>
      <c r="AW103" s="180"/>
      <c r="AX103" s="180"/>
      <c r="AY103" s="183" t="s">
        <v>129</v>
      </c>
      <c r="AZ103" s="180"/>
      <c r="BA103" s="180"/>
      <c r="BB103" s="180"/>
      <c r="BC103" s="180"/>
      <c r="BD103" s="180"/>
      <c r="BE103" s="184">
        <f t="shared" ref="BE103:BE108" si="0">IF(N103="základní",J103,0)</f>
        <v>0</v>
      </c>
      <c r="BF103" s="184">
        <f t="shared" ref="BF103:BF108" si="1">IF(N103="snížená",J103,0)</f>
        <v>0</v>
      </c>
      <c r="BG103" s="184">
        <f t="shared" ref="BG103:BG108" si="2">IF(N103="zákl. přenesená",J103,0)</f>
        <v>0</v>
      </c>
      <c r="BH103" s="184">
        <f t="shared" ref="BH103:BH108" si="3">IF(N103="sníž. přenesená",J103,0)</f>
        <v>0</v>
      </c>
      <c r="BI103" s="184">
        <f t="shared" ref="BI103:BI108" si="4">IF(N103="nulová",J103,0)</f>
        <v>0</v>
      </c>
      <c r="BJ103" s="183" t="s">
        <v>86</v>
      </c>
      <c r="BK103" s="180"/>
      <c r="BL103" s="180"/>
      <c r="BM103" s="180"/>
    </row>
    <row r="104" spans="1:65" s="2" customFormat="1" ht="18" customHeight="1">
      <c r="A104" s="35"/>
      <c r="B104" s="36"/>
      <c r="C104" s="37"/>
      <c r="D104" s="303" t="s">
        <v>130</v>
      </c>
      <c r="E104" s="304"/>
      <c r="F104" s="304"/>
      <c r="G104" s="37"/>
      <c r="H104" s="37"/>
      <c r="I104" s="37"/>
      <c r="J104" s="118">
        <v>0</v>
      </c>
      <c r="K104" s="37"/>
      <c r="L104" s="179"/>
      <c r="M104" s="180"/>
      <c r="N104" s="181" t="s">
        <v>44</v>
      </c>
      <c r="O104" s="180"/>
      <c r="P104" s="180"/>
      <c r="Q104" s="180"/>
      <c r="R104" s="180"/>
      <c r="S104" s="182"/>
      <c r="T104" s="182"/>
      <c r="U104" s="182"/>
      <c r="V104" s="182"/>
      <c r="W104" s="182"/>
      <c r="X104" s="182"/>
      <c r="Y104" s="182"/>
      <c r="Z104" s="182"/>
      <c r="AA104" s="182"/>
      <c r="AB104" s="182"/>
      <c r="AC104" s="182"/>
      <c r="AD104" s="182"/>
      <c r="AE104" s="182"/>
      <c r="AF104" s="180"/>
      <c r="AG104" s="180"/>
      <c r="AH104" s="180"/>
      <c r="AI104" s="180"/>
      <c r="AJ104" s="180"/>
      <c r="AK104" s="180"/>
      <c r="AL104" s="180"/>
      <c r="AM104" s="180"/>
      <c r="AN104" s="180"/>
      <c r="AO104" s="180"/>
      <c r="AP104" s="180"/>
      <c r="AQ104" s="180"/>
      <c r="AR104" s="180"/>
      <c r="AS104" s="180"/>
      <c r="AT104" s="180"/>
      <c r="AU104" s="180"/>
      <c r="AV104" s="180"/>
      <c r="AW104" s="180"/>
      <c r="AX104" s="180"/>
      <c r="AY104" s="183" t="s">
        <v>129</v>
      </c>
      <c r="AZ104" s="180"/>
      <c r="BA104" s="180"/>
      <c r="BB104" s="180"/>
      <c r="BC104" s="180"/>
      <c r="BD104" s="180"/>
      <c r="BE104" s="184">
        <f t="shared" si="0"/>
        <v>0</v>
      </c>
      <c r="BF104" s="184">
        <f t="shared" si="1"/>
        <v>0</v>
      </c>
      <c r="BG104" s="184">
        <f t="shared" si="2"/>
        <v>0</v>
      </c>
      <c r="BH104" s="184">
        <f t="shared" si="3"/>
        <v>0</v>
      </c>
      <c r="BI104" s="184">
        <f t="shared" si="4"/>
        <v>0</v>
      </c>
      <c r="BJ104" s="183" t="s">
        <v>86</v>
      </c>
      <c r="BK104" s="180"/>
      <c r="BL104" s="180"/>
      <c r="BM104" s="180"/>
    </row>
    <row r="105" spans="1:65" s="2" customFormat="1" ht="18" customHeight="1">
      <c r="A105" s="35"/>
      <c r="B105" s="36"/>
      <c r="C105" s="37"/>
      <c r="D105" s="303" t="s">
        <v>131</v>
      </c>
      <c r="E105" s="304"/>
      <c r="F105" s="304"/>
      <c r="G105" s="37"/>
      <c r="H105" s="37"/>
      <c r="I105" s="37"/>
      <c r="J105" s="118">
        <v>0</v>
      </c>
      <c r="K105" s="37"/>
      <c r="L105" s="179"/>
      <c r="M105" s="180"/>
      <c r="N105" s="181" t="s">
        <v>44</v>
      </c>
      <c r="O105" s="180"/>
      <c r="P105" s="180"/>
      <c r="Q105" s="180"/>
      <c r="R105" s="180"/>
      <c r="S105" s="182"/>
      <c r="T105" s="182"/>
      <c r="U105" s="182"/>
      <c r="V105" s="182"/>
      <c r="W105" s="182"/>
      <c r="X105" s="182"/>
      <c r="Y105" s="182"/>
      <c r="Z105" s="182"/>
      <c r="AA105" s="182"/>
      <c r="AB105" s="182"/>
      <c r="AC105" s="182"/>
      <c r="AD105" s="182"/>
      <c r="AE105" s="182"/>
      <c r="AF105" s="180"/>
      <c r="AG105" s="180"/>
      <c r="AH105" s="180"/>
      <c r="AI105" s="180"/>
      <c r="AJ105" s="180"/>
      <c r="AK105" s="180"/>
      <c r="AL105" s="180"/>
      <c r="AM105" s="180"/>
      <c r="AN105" s="180"/>
      <c r="AO105" s="180"/>
      <c r="AP105" s="180"/>
      <c r="AQ105" s="180"/>
      <c r="AR105" s="180"/>
      <c r="AS105" s="180"/>
      <c r="AT105" s="180"/>
      <c r="AU105" s="180"/>
      <c r="AV105" s="180"/>
      <c r="AW105" s="180"/>
      <c r="AX105" s="180"/>
      <c r="AY105" s="183" t="s">
        <v>129</v>
      </c>
      <c r="AZ105" s="180"/>
      <c r="BA105" s="180"/>
      <c r="BB105" s="180"/>
      <c r="BC105" s="180"/>
      <c r="BD105" s="180"/>
      <c r="BE105" s="184">
        <f t="shared" si="0"/>
        <v>0</v>
      </c>
      <c r="BF105" s="184">
        <f t="shared" si="1"/>
        <v>0</v>
      </c>
      <c r="BG105" s="184">
        <f t="shared" si="2"/>
        <v>0</v>
      </c>
      <c r="BH105" s="184">
        <f t="shared" si="3"/>
        <v>0</v>
      </c>
      <c r="BI105" s="184">
        <f t="shared" si="4"/>
        <v>0</v>
      </c>
      <c r="BJ105" s="183" t="s">
        <v>86</v>
      </c>
      <c r="BK105" s="180"/>
      <c r="BL105" s="180"/>
      <c r="BM105" s="180"/>
    </row>
    <row r="106" spans="1:65" s="2" customFormat="1" ht="18" customHeight="1">
      <c r="A106" s="35"/>
      <c r="B106" s="36"/>
      <c r="C106" s="37"/>
      <c r="D106" s="303" t="s">
        <v>132</v>
      </c>
      <c r="E106" s="304"/>
      <c r="F106" s="304"/>
      <c r="G106" s="37"/>
      <c r="H106" s="37"/>
      <c r="I106" s="37"/>
      <c r="J106" s="118">
        <v>0</v>
      </c>
      <c r="K106" s="37"/>
      <c r="L106" s="179"/>
      <c r="M106" s="180"/>
      <c r="N106" s="181" t="s">
        <v>44</v>
      </c>
      <c r="O106" s="180"/>
      <c r="P106" s="180"/>
      <c r="Q106" s="180"/>
      <c r="R106" s="180"/>
      <c r="S106" s="182"/>
      <c r="T106" s="182"/>
      <c r="U106" s="182"/>
      <c r="V106" s="182"/>
      <c r="W106" s="182"/>
      <c r="X106" s="182"/>
      <c r="Y106" s="182"/>
      <c r="Z106" s="182"/>
      <c r="AA106" s="182"/>
      <c r="AB106" s="182"/>
      <c r="AC106" s="182"/>
      <c r="AD106" s="182"/>
      <c r="AE106" s="182"/>
      <c r="AF106" s="180"/>
      <c r="AG106" s="180"/>
      <c r="AH106" s="180"/>
      <c r="AI106" s="180"/>
      <c r="AJ106" s="180"/>
      <c r="AK106" s="180"/>
      <c r="AL106" s="180"/>
      <c r="AM106" s="180"/>
      <c r="AN106" s="180"/>
      <c r="AO106" s="180"/>
      <c r="AP106" s="180"/>
      <c r="AQ106" s="180"/>
      <c r="AR106" s="180"/>
      <c r="AS106" s="180"/>
      <c r="AT106" s="180"/>
      <c r="AU106" s="180"/>
      <c r="AV106" s="180"/>
      <c r="AW106" s="180"/>
      <c r="AX106" s="180"/>
      <c r="AY106" s="183" t="s">
        <v>129</v>
      </c>
      <c r="AZ106" s="180"/>
      <c r="BA106" s="180"/>
      <c r="BB106" s="180"/>
      <c r="BC106" s="180"/>
      <c r="BD106" s="180"/>
      <c r="BE106" s="184">
        <f t="shared" si="0"/>
        <v>0</v>
      </c>
      <c r="BF106" s="184">
        <f t="shared" si="1"/>
        <v>0</v>
      </c>
      <c r="BG106" s="184">
        <f t="shared" si="2"/>
        <v>0</v>
      </c>
      <c r="BH106" s="184">
        <f t="shared" si="3"/>
        <v>0</v>
      </c>
      <c r="BI106" s="184">
        <f t="shared" si="4"/>
        <v>0</v>
      </c>
      <c r="BJ106" s="183" t="s">
        <v>86</v>
      </c>
      <c r="BK106" s="180"/>
      <c r="BL106" s="180"/>
      <c r="BM106" s="180"/>
    </row>
    <row r="107" spans="1:65" s="2" customFormat="1" ht="18" customHeight="1">
      <c r="A107" s="35"/>
      <c r="B107" s="36"/>
      <c r="C107" s="37"/>
      <c r="D107" s="303" t="s">
        <v>133</v>
      </c>
      <c r="E107" s="304"/>
      <c r="F107" s="304"/>
      <c r="G107" s="37"/>
      <c r="H107" s="37"/>
      <c r="I107" s="37"/>
      <c r="J107" s="118">
        <v>0</v>
      </c>
      <c r="K107" s="37"/>
      <c r="L107" s="179"/>
      <c r="M107" s="180"/>
      <c r="N107" s="181" t="s">
        <v>44</v>
      </c>
      <c r="O107" s="180"/>
      <c r="P107" s="180"/>
      <c r="Q107" s="180"/>
      <c r="R107" s="180"/>
      <c r="S107" s="182"/>
      <c r="T107" s="182"/>
      <c r="U107" s="182"/>
      <c r="V107" s="182"/>
      <c r="W107" s="182"/>
      <c r="X107" s="182"/>
      <c r="Y107" s="182"/>
      <c r="Z107" s="182"/>
      <c r="AA107" s="182"/>
      <c r="AB107" s="182"/>
      <c r="AC107" s="182"/>
      <c r="AD107" s="182"/>
      <c r="AE107" s="182"/>
      <c r="AF107" s="180"/>
      <c r="AG107" s="180"/>
      <c r="AH107" s="180"/>
      <c r="AI107" s="180"/>
      <c r="AJ107" s="180"/>
      <c r="AK107" s="180"/>
      <c r="AL107" s="180"/>
      <c r="AM107" s="180"/>
      <c r="AN107" s="180"/>
      <c r="AO107" s="180"/>
      <c r="AP107" s="180"/>
      <c r="AQ107" s="180"/>
      <c r="AR107" s="180"/>
      <c r="AS107" s="180"/>
      <c r="AT107" s="180"/>
      <c r="AU107" s="180"/>
      <c r="AV107" s="180"/>
      <c r="AW107" s="180"/>
      <c r="AX107" s="180"/>
      <c r="AY107" s="183" t="s">
        <v>129</v>
      </c>
      <c r="AZ107" s="180"/>
      <c r="BA107" s="180"/>
      <c r="BB107" s="180"/>
      <c r="BC107" s="180"/>
      <c r="BD107" s="180"/>
      <c r="BE107" s="184">
        <f t="shared" si="0"/>
        <v>0</v>
      </c>
      <c r="BF107" s="184">
        <f t="shared" si="1"/>
        <v>0</v>
      </c>
      <c r="BG107" s="184">
        <f t="shared" si="2"/>
        <v>0</v>
      </c>
      <c r="BH107" s="184">
        <f t="shared" si="3"/>
        <v>0</v>
      </c>
      <c r="BI107" s="184">
        <f t="shared" si="4"/>
        <v>0</v>
      </c>
      <c r="BJ107" s="183" t="s">
        <v>86</v>
      </c>
      <c r="BK107" s="180"/>
      <c r="BL107" s="180"/>
      <c r="BM107" s="180"/>
    </row>
    <row r="108" spans="1:65" s="2" customFormat="1" ht="18" customHeight="1">
      <c r="A108" s="35"/>
      <c r="B108" s="36"/>
      <c r="C108" s="37"/>
      <c r="D108" s="117" t="s">
        <v>134</v>
      </c>
      <c r="E108" s="37"/>
      <c r="F108" s="37"/>
      <c r="G108" s="37"/>
      <c r="H108" s="37"/>
      <c r="I108" s="37"/>
      <c r="J108" s="118">
        <f>ROUND(J32*T108,2)</f>
        <v>0</v>
      </c>
      <c r="K108" s="37"/>
      <c r="L108" s="179"/>
      <c r="M108" s="180"/>
      <c r="N108" s="181" t="s">
        <v>44</v>
      </c>
      <c r="O108" s="180"/>
      <c r="P108" s="180"/>
      <c r="Q108" s="180"/>
      <c r="R108" s="180"/>
      <c r="S108" s="182"/>
      <c r="T108" s="182"/>
      <c r="U108" s="182"/>
      <c r="V108" s="182"/>
      <c r="W108" s="182"/>
      <c r="X108" s="182"/>
      <c r="Y108" s="182"/>
      <c r="Z108" s="182"/>
      <c r="AA108" s="182"/>
      <c r="AB108" s="182"/>
      <c r="AC108" s="182"/>
      <c r="AD108" s="182"/>
      <c r="AE108" s="182"/>
      <c r="AF108" s="180"/>
      <c r="AG108" s="180"/>
      <c r="AH108" s="180"/>
      <c r="AI108" s="180"/>
      <c r="AJ108" s="180"/>
      <c r="AK108" s="180"/>
      <c r="AL108" s="180"/>
      <c r="AM108" s="180"/>
      <c r="AN108" s="180"/>
      <c r="AO108" s="180"/>
      <c r="AP108" s="180"/>
      <c r="AQ108" s="180"/>
      <c r="AR108" s="180"/>
      <c r="AS108" s="180"/>
      <c r="AT108" s="180"/>
      <c r="AU108" s="180"/>
      <c r="AV108" s="180"/>
      <c r="AW108" s="180"/>
      <c r="AX108" s="180"/>
      <c r="AY108" s="183" t="s">
        <v>135</v>
      </c>
      <c r="AZ108" s="180"/>
      <c r="BA108" s="180"/>
      <c r="BB108" s="180"/>
      <c r="BC108" s="180"/>
      <c r="BD108" s="180"/>
      <c r="BE108" s="184">
        <f t="shared" si="0"/>
        <v>0</v>
      </c>
      <c r="BF108" s="184">
        <f t="shared" si="1"/>
        <v>0</v>
      </c>
      <c r="BG108" s="184">
        <f t="shared" si="2"/>
        <v>0</v>
      </c>
      <c r="BH108" s="184">
        <f t="shared" si="3"/>
        <v>0</v>
      </c>
      <c r="BI108" s="184">
        <f t="shared" si="4"/>
        <v>0</v>
      </c>
      <c r="BJ108" s="183" t="s">
        <v>86</v>
      </c>
      <c r="BK108" s="180"/>
      <c r="BL108" s="180"/>
      <c r="BM108" s="180"/>
    </row>
    <row r="109" spans="1:65" s="2" customForma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24" t="s">
        <v>106</v>
      </c>
      <c r="D110" s="125"/>
      <c r="E110" s="125"/>
      <c r="F110" s="125"/>
      <c r="G110" s="125"/>
      <c r="H110" s="125"/>
      <c r="I110" s="125"/>
      <c r="J110" s="126">
        <f>ROUND(J98+J102,2)</f>
        <v>0</v>
      </c>
      <c r="K110" s="125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6.9" customHeight="1">
      <c r="A111" s="35"/>
      <c r="B111" s="55"/>
      <c r="C111" s="56"/>
      <c r="D111" s="56"/>
      <c r="E111" s="56"/>
      <c r="F111" s="56"/>
      <c r="G111" s="56"/>
      <c r="H111" s="56"/>
      <c r="I111" s="56"/>
      <c r="J111" s="56"/>
      <c r="K111" s="56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6.9" customHeight="1">
      <c r="A115" s="35"/>
      <c r="B115" s="57"/>
      <c r="C115" s="58"/>
      <c r="D115" s="58"/>
      <c r="E115" s="58"/>
      <c r="F115" s="58"/>
      <c r="G115" s="58"/>
      <c r="H115" s="58"/>
      <c r="I115" s="58"/>
      <c r="J115" s="58"/>
      <c r="K115" s="58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4.9" customHeight="1">
      <c r="A116" s="35"/>
      <c r="B116" s="36"/>
      <c r="C116" s="23" t="s">
        <v>136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6.9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29" t="s">
        <v>16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7"/>
      <c r="D119" s="37"/>
      <c r="E119" s="331" t="str">
        <f>E7</f>
        <v>MENDELU Shop - Brno</v>
      </c>
      <c r="F119" s="332"/>
      <c r="G119" s="332"/>
      <c r="H119" s="332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1"/>
      <c r="C120" s="29" t="s">
        <v>108</v>
      </c>
      <c r="D120" s="22"/>
      <c r="E120" s="22"/>
      <c r="F120" s="22"/>
      <c r="G120" s="22"/>
      <c r="H120" s="22"/>
      <c r="I120" s="22"/>
      <c r="J120" s="22"/>
      <c r="K120" s="22"/>
      <c r="L120" s="20"/>
    </row>
    <row r="121" spans="1:31" s="2" customFormat="1" ht="16.5" customHeight="1">
      <c r="A121" s="35"/>
      <c r="B121" s="36"/>
      <c r="C121" s="37"/>
      <c r="D121" s="37"/>
      <c r="E121" s="331" t="s">
        <v>109</v>
      </c>
      <c r="F121" s="333"/>
      <c r="G121" s="333"/>
      <c r="H121" s="333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9" t="s">
        <v>280</v>
      </c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7"/>
      <c r="D123" s="37"/>
      <c r="E123" s="320" t="str">
        <f>E11</f>
        <v>24-SO050-01.2 - Interiér</v>
      </c>
      <c r="F123" s="333"/>
      <c r="G123" s="333"/>
      <c r="H123" s="333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9" t="s">
        <v>20</v>
      </c>
      <c r="D125" s="37"/>
      <c r="E125" s="37"/>
      <c r="F125" s="27" t="str">
        <f>F14</f>
        <v>Pavilon X, Mendelova univerzita v Brně</v>
      </c>
      <c r="G125" s="37"/>
      <c r="H125" s="37"/>
      <c r="I125" s="29" t="s">
        <v>22</v>
      </c>
      <c r="J125" s="67" t="str">
        <f>IF(J14="","",J14)</f>
        <v>1. 6. 2024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15" customHeight="1">
      <c r="A127" s="35"/>
      <c r="B127" s="36"/>
      <c r="C127" s="29" t="s">
        <v>24</v>
      </c>
      <c r="D127" s="37"/>
      <c r="E127" s="37"/>
      <c r="F127" s="27" t="str">
        <f>E17</f>
        <v xml:space="preserve"> Mendelova univerzita v Brně, Černá Pole</v>
      </c>
      <c r="G127" s="37"/>
      <c r="H127" s="37"/>
      <c r="I127" s="29" t="s">
        <v>30</v>
      </c>
      <c r="J127" s="32" t="str">
        <f>E23</f>
        <v>Ing. arch. David Vrtek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15" customHeight="1">
      <c r="A128" s="35"/>
      <c r="B128" s="36"/>
      <c r="C128" s="29" t="s">
        <v>28</v>
      </c>
      <c r="D128" s="37"/>
      <c r="E128" s="37"/>
      <c r="F128" s="27" t="str">
        <f>IF(E20="","",E20)</f>
        <v>Vyplň údaj</v>
      </c>
      <c r="G128" s="37"/>
      <c r="H128" s="37"/>
      <c r="I128" s="29" t="s">
        <v>33</v>
      </c>
      <c r="J128" s="32" t="str">
        <f>E26</f>
        <v xml:space="preserve"> 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1" customFormat="1" ht="29.25" customHeight="1">
      <c r="A130" s="185"/>
      <c r="B130" s="186"/>
      <c r="C130" s="187" t="s">
        <v>137</v>
      </c>
      <c r="D130" s="188" t="s">
        <v>64</v>
      </c>
      <c r="E130" s="188" t="s">
        <v>60</v>
      </c>
      <c r="F130" s="188" t="s">
        <v>61</v>
      </c>
      <c r="G130" s="188" t="s">
        <v>138</v>
      </c>
      <c r="H130" s="188" t="s">
        <v>139</v>
      </c>
      <c r="I130" s="188" t="s">
        <v>140</v>
      </c>
      <c r="J130" s="188" t="s">
        <v>114</v>
      </c>
      <c r="K130" s="189" t="s">
        <v>141</v>
      </c>
      <c r="L130" s="190"/>
      <c r="M130" s="76" t="s">
        <v>1</v>
      </c>
      <c r="N130" s="77" t="s">
        <v>43</v>
      </c>
      <c r="O130" s="77" t="s">
        <v>142</v>
      </c>
      <c r="P130" s="77" t="s">
        <v>143</v>
      </c>
      <c r="Q130" s="77" t="s">
        <v>144</v>
      </c>
      <c r="R130" s="77" t="s">
        <v>145</v>
      </c>
      <c r="S130" s="77" t="s">
        <v>146</v>
      </c>
      <c r="T130" s="78" t="s">
        <v>147</v>
      </c>
      <c r="U130" s="185"/>
      <c r="V130" s="185"/>
      <c r="W130" s="185"/>
      <c r="X130" s="185"/>
      <c r="Y130" s="185"/>
      <c r="Z130" s="185"/>
      <c r="AA130" s="185"/>
      <c r="AB130" s="185"/>
      <c r="AC130" s="185"/>
      <c r="AD130" s="185"/>
      <c r="AE130" s="185"/>
    </row>
    <row r="131" spans="1:65" s="2" customFormat="1" ht="22.8" customHeight="1">
      <c r="A131" s="35"/>
      <c r="B131" s="36"/>
      <c r="C131" s="83" t="s">
        <v>148</v>
      </c>
      <c r="D131" s="37"/>
      <c r="E131" s="37"/>
      <c r="F131" s="37"/>
      <c r="G131" s="37"/>
      <c r="H131" s="37"/>
      <c r="I131" s="37"/>
      <c r="J131" s="191">
        <f>BK131</f>
        <v>0</v>
      </c>
      <c r="K131" s="37"/>
      <c r="L131" s="38"/>
      <c r="M131" s="79"/>
      <c r="N131" s="192"/>
      <c r="O131" s="80"/>
      <c r="P131" s="193">
        <f>P132</f>
        <v>0</v>
      </c>
      <c r="Q131" s="80"/>
      <c r="R131" s="193">
        <f>R132</f>
        <v>0</v>
      </c>
      <c r="S131" s="80"/>
      <c r="T131" s="194">
        <f>T132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7" t="s">
        <v>78</v>
      </c>
      <c r="AU131" s="17" t="s">
        <v>116</v>
      </c>
      <c r="BK131" s="195">
        <f>BK132</f>
        <v>0</v>
      </c>
    </row>
    <row r="132" spans="1:65" s="12" customFormat="1" ht="25.95" customHeight="1">
      <c r="B132" s="196"/>
      <c r="C132" s="197"/>
      <c r="D132" s="198" t="s">
        <v>78</v>
      </c>
      <c r="E132" s="199" t="s">
        <v>292</v>
      </c>
      <c r="F132" s="199" t="s">
        <v>293</v>
      </c>
      <c r="G132" s="197"/>
      <c r="H132" s="197"/>
      <c r="I132" s="200"/>
      <c r="J132" s="201">
        <f>BK132</f>
        <v>0</v>
      </c>
      <c r="K132" s="197"/>
      <c r="L132" s="202"/>
      <c r="M132" s="203"/>
      <c r="N132" s="204"/>
      <c r="O132" s="204"/>
      <c r="P132" s="205">
        <f>P133</f>
        <v>0</v>
      </c>
      <c r="Q132" s="204"/>
      <c r="R132" s="205">
        <f>R133</f>
        <v>0</v>
      </c>
      <c r="S132" s="204"/>
      <c r="T132" s="206">
        <f>T133</f>
        <v>0</v>
      </c>
      <c r="AR132" s="207" t="s">
        <v>159</v>
      </c>
      <c r="AT132" s="208" t="s">
        <v>78</v>
      </c>
      <c r="AU132" s="208" t="s">
        <v>79</v>
      </c>
      <c r="AY132" s="207" t="s">
        <v>151</v>
      </c>
      <c r="BK132" s="209">
        <f>BK133</f>
        <v>0</v>
      </c>
    </row>
    <row r="133" spans="1:65" s="2" customFormat="1" ht="16.5" customHeight="1">
      <c r="A133" s="35"/>
      <c r="B133" s="36"/>
      <c r="C133" s="212" t="s">
        <v>86</v>
      </c>
      <c r="D133" s="212" t="s">
        <v>154</v>
      </c>
      <c r="E133" s="213" t="s">
        <v>294</v>
      </c>
      <c r="F133" s="214" t="s">
        <v>295</v>
      </c>
      <c r="G133" s="215" t="s">
        <v>288</v>
      </c>
      <c r="H133" s="216">
        <v>1</v>
      </c>
      <c r="I133" s="217"/>
      <c r="J133" s="218">
        <f>ROUND(I133*H133,2)</f>
        <v>0</v>
      </c>
      <c r="K133" s="214" t="s">
        <v>1</v>
      </c>
      <c r="L133" s="38"/>
      <c r="M133" s="273" t="s">
        <v>1</v>
      </c>
      <c r="N133" s="274" t="s">
        <v>44</v>
      </c>
      <c r="O133" s="275"/>
      <c r="P133" s="276">
        <f>O133*H133</f>
        <v>0</v>
      </c>
      <c r="Q133" s="276">
        <v>0</v>
      </c>
      <c r="R133" s="276">
        <f>Q133*H133</f>
        <v>0</v>
      </c>
      <c r="S133" s="276">
        <v>0</v>
      </c>
      <c r="T133" s="27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3" t="s">
        <v>296</v>
      </c>
      <c r="AT133" s="223" t="s">
        <v>154</v>
      </c>
      <c r="AU133" s="223" t="s">
        <v>86</v>
      </c>
      <c r="AY133" s="17" t="s">
        <v>151</v>
      </c>
      <c r="BE133" s="121">
        <f>IF(N133="základní",J133,0)</f>
        <v>0</v>
      </c>
      <c r="BF133" s="121">
        <f>IF(N133="snížená",J133,0)</f>
        <v>0</v>
      </c>
      <c r="BG133" s="121">
        <f>IF(N133="zákl. přenesená",J133,0)</f>
        <v>0</v>
      </c>
      <c r="BH133" s="121">
        <f>IF(N133="sníž. přenesená",J133,0)</f>
        <v>0</v>
      </c>
      <c r="BI133" s="121">
        <f>IF(N133="nulová",J133,0)</f>
        <v>0</v>
      </c>
      <c r="BJ133" s="17" t="s">
        <v>86</v>
      </c>
      <c r="BK133" s="121">
        <f>ROUND(I133*H133,2)</f>
        <v>0</v>
      </c>
      <c r="BL133" s="17" t="s">
        <v>296</v>
      </c>
      <c r="BM133" s="223" t="s">
        <v>297</v>
      </c>
    </row>
    <row r="134" spans="1:65" s="2" customFormat="1" ht="6.9" customHeight="1">
      <c r="A134" s="35"/>
      <c r="B134" s="55"/>
      <c r="C134" s="56"/>
      <c r="D134" s="56"/>
      <c r="E134" s="56"/>
      <c r="F134" s="56"/>
      <c r="G134" s="56"/>
      <c r="H134" s="56"/>
      <c r="I134" s="56"/>
      <c r="J134" s="56"/>
      <c r="K134" s="56"/>
      <c r="L134" s="38"/>
      <c r="M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</sheetData>
  <sheetProtection algorithmName="SHA-512" hashValue="n0tqxtuelD2YADh/s0BvniyoF4xLo9kAcq/7OuaSmC7rTZgiYkmuWQl8hcvwJkjza84fVRZikzx71NSJqAHbuQ==" saltValue="ildeHkTAgikgp6r9d6TpFtoVPXx8vlQf8hx5AcfTtGg3YxYNYN490YvjIfW9SY0U7hd8/4rhXWjrC3+CiRcM1g==" spinCount="100000" sheet="1" objects="1" scenarios="1" formatColumns="0" formatRows="0" autoFilter="0"/>
  <autoFilter ref="C130:K133"/>
  <mergeCells count="17"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24-SO050-01 - Arch. stave...</vt:lpstr>
      <vt:lpstr>24-SO050-01.1 - D4.6 - Si...</vt:lpstr>
      <vt:lpstr>24-SO050-01.2 - Interiér</vt:lpstr>
      <vt:lpstr>'24-SO050-01 - Arch. stave...'!Názvy_tisku</vt:lpstr>
      <vt:lpstr>'24-SO050-01.1 - D4.6 - Si...'!Názvy_tisku</vt:lpstr>
      <vt:lpstr>'24-SO050-01.2 - Interiér'!Názvy_tisku</vt:lpstr>
      <vt:lpstr>'Rekapitulace stavby'!Názvy_tisku</vt:lpstr>
      <vt:lpstr>'24-SO050-01 - Arch. stave...'!Oblast_tisku</vt:lpstr>
      <vt:lpstr>'24-SO050-01.1 - D4.6 - Si...'!Oblast_tisku</vt:lpstr>
      <vt:lpstr>'24-SO050-01.2 - Interiér'!Oblast_tisku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PC\Votavová</dc:creator>
  <cp:lastModifiedBy>Votavová</cp:lastModifiedBy>
  <dcterms:created xsi:type="dcterms:W3CDTF">2024-10-25T13:34:17Z</dcterms:created>
  <dcterms:modified xsi:type="dcterms:W3CDTF">2024-10-25T13:38:05Z</dcterms:modified>
</cp:coreProperties>
</file>